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z0.nicpia\Desktop\"/>
    </mc:Choice>
  </mc:AlternateContent>
  <bookViews>
    <workbookView xWindow="0" yWindow="0" windowWidth="14370" windowHeight="7530" activeTab="1"/>
  </bookViews>
  <sheets>
    <sheet name="csv" sheetId="1" r:id="rId1"/>
    <sheet name="Analysis" sheetId="2" r:id="rId2"/>
  </sheets>
  <calcPr calcId="152511"/>
</workbook>
</file>

<file path=xl/calcChain.xml><?xml version="1.0" encoding="utf-8"?>
<calcChain xmlns="http://schemas.openxmlformats.org/spreadsheetml/2006/main">
  <c r="N204" i="2" l="1"/>
  <c r="N203" i="2"/>
  <c r="N30" i="2"/>
  <c r="N33" i="2"/>
  <c r="N34" i="2"/>
  <c r="N38" i="2"/>
  <c r="N39" i="2"/>
  <c r="N42" i="2"/>
  <c r="N49" i="2"/>
  <c r="N50" i="2"/>
  <c r="N53" i="2"/>
  <c r="N54" i="2"/>
  <c r="N57" i="2"/>
  <c r="N58" i="2"/>
  <c r="N64" i="2"/>
  <c r="N65" i="2"/>
  <c r="N68" i="2"/>
  <c r="N70" i="2"/>
  <c r="N75" i="2"/>
  <c r="N177" i="2"/>
  <c r="N77" i="2"/>
  <c r="N81" i="2"/>
  <c r="N84" i="2"/>
  <c r="N86" i="2"/>
  <c r="N88" i="2"/>
  <c r="N89" i="2"/>
  <c r="N96" i="2"/>
  <c r="N97" i="2"/>
  <c r="N103" i="2"/>
  <c r="N104" i="2"/>
  <c r="N107" i="2"/>
  <c r="N108" i="2"/>
  <c r="N112" i="2"/>
  <c r="N178" i="2"/>
  <c r="N115" i="2"/>
  <c r="N117" i="2"/>
  <c r="N121" i="2"/>
  <c r="N122" i="2"/>
  <c r="N124" i="2"/>
  <c r="N125" i="2"/>
  <c r="N181" i="2"/>
  <c r="N182" i="2"/>
  <c r="N130" i="2"/>
  <c r="N133" i="2"/>
  <c r="N134" i="2"/>
  <c r="N184" i="2"/>
  <c r="N185" i="2"/>
  <c r="N186" i="2"/>
  <c r="N137" i="2"/>
  <c r="N188" i="2"/>
  <c r="N143" i="2"/>
  <c r="N174" i="2"/>
  <c r="N146" i="2"/>
  <c r="N149" i="2"/>
  <c r="N190" i="2"/>
  <c r="N150" i="2"/>
  <c r="N175" i="2"/>
  <c r="N194" i="2"/>
  <c r="N151" i="2"/>
  <c r="N197" i="2"/>
  <c r="N198" i="2"/>
  <c r="N153" i="2"/>
  <c r="N160" i="2"/>
  <c r="N161" i="2"/>
  <c r="N163" i="2"/>
  <c r="N167" i="2"/>
  <c r="N23" i="2"/>
  <c r="N24" i="2"/>
  <c r="N25" i="2"/>
  <c r="N4" i="2"/>
  <c r="N5" i="2"/>
  <c r="N9" i="2"/>
  <c r="N10" i="2"/>
  <c r="N12" i="2"/>
  <c r="N13" i="2"/>
  <c r="N17" i="2"/>
  <c r="N2" i="2"/>
  <c r="B201" i="2"/>
  <c r="N201" i="2" s="1"/>
  <c r="B182" i="2"/>
  <c r="B168" i="2"/>
  <c r="N168" i="2" s="1"/>
  <c r="B172" i="2"/>
  <c r="N172" i="2" s="1"/>
  <c r="B154" i="2"/>
  <c r="N154" i="2" s="1"/>
  <c r="B2" i="2"/>
  <c r="B163" i="2"/>
  <c r="B3" i="2"/>
  <c r="N3" i="2" s="1"/>
  <c r="B4" i="2"/>
  <c r="B5" i="2"/>
  <c r="B164" i="2"/>
  <c r="N164" i="2" s="1"/>
  <c r="B66" i="2"/>
  <c r="N66" i="2" s="1"/>
  <c r="B6" i="2"/>
  <c r="N6" i="2" s="1"/>
  <c r="B165" i="2"/>
  <c r="N165" i="2" s="1"/>
  <c r="B7" i="2"/>
  <c r="N7" i="2" s="1"/>
  <c r="B202" i="2"/>
  <c r="N202" i="2" s="1"/>
  <c r="B77" i="2"/>
  <c r="B124" i="2"/>
  <c r="B105" i="2"/>
  <c r="N105" i="2" s="1"/>
  <c r="B139" i="2"/>
  <c r="N139" i="2" s="1"/>
  <c r="B203" i="2"/>
  <c r="B170" i="2"/>
  <c r="N170" i="2" s="1"/>
  <c r="B166" i="2"/>
  <c r="N166" i="2" s="1"/>
  <c r="B8" i="2"/>
  <c r="N8" i="2" s="1"/>
  <c r="B176" i="2"/>
  <c r="N176" i="2" s="1"/>
  <c r="B34" i="2"/>
  <c r="B193" i="2"/>
  <c r="N193" i="2" s="1"/>
  <c r="B179" i="2"/>
  <c r="N179" i="2" s="1"/>
  <c r="B103" i="2"/>
  <c r="B112" i="2"/>
  <c r="B78" i="2"/>
  <c r="N78" i="2" s="1"/>
  <c r="B45" i="2"/>
  <c r="N45" i="2" s="1"/>
  <c r="B43" i="2"/>
  <c r="N43" i="2" s="1"/>
  <c r="B33" i="2"/>
  <c r="B27" i="2"/>
  <c r="N27" i="2" s="1"/>
  <c r="B21" i="2"/>
  <c r="N21" i="2" s="1"/>
  <c r="B60" i="2"/>
  <c r="N60" i="2" s="1"/>
  <c r="B194" i="2"/>
  <c r="B197" i="2"/>
  <c r="B31" i="2"/>
  <c r="N31" i="2" s="1"/>
  <c r="B24" i="2"/>
  <c r="B22" i="2"/>
  <c r="N22" i="2" s="1"/>
  <c r="B145" i="2"/>
  <c r="N145" i="2" s="1"/>
  <c r="B169" i="2"/>
  <c r="N169" i="2" s="1"/>
  <c r="B9" i="2"/>
  <c r="B84" i="2"/>
  <c r="B137" i="2"/>
  <c r="B144" i="2"/>
  <c r="N144" i="2" s="1"/>
  <c r="B173" i="2"/>
  <c r="N173" i="2" s="1"/>
  <c r="B36" i="2"/>
  <c r="N36" i="2" s="1"/>
  <c r="B57" i="2"/>
  <c r="B155" i="2"/>
  <c r="N155" i="2" s="1"/>
  <c r="B73" i="2"/>
  <c r="N73" i="2" s="1"/>
  <c r="B70" i="2"/>
  <c r="B99" i="2"/>
  <c r="N99" i="2" s="1"/>
  <c r="B109" i="2"/>
  <c r="N109" i="2" s="1"/>
  <c r="B121" i="2"/>
  <c r="B39" i="2"/>
  <c r="B185" i="2"/>
  <c r="B156" i="2"/>
  <c r="N156" i="2" s="1"/>
  <c r="B81" i="2"/>
  <c r="B10" i="2"/>
  <c r="B53" i="2"/>
  <c r="B128" i="2"/>
  <c r="N128" i="2" s="1"/>
  <c r="B88" i="2"/>
  <c r="B44" i="2"/>
  <c r="N44" i="2" s="1"/>
  <c r="B35" i="2"/>
  <c r="N35" i="2" s="1"/>
  <c r="B37" i="2"/>
  <c r="N37" i="2" s="1"/>
  <c r="B146" i="2"/>
  <c r="B32" i="2"/>
  <c r="N32" i="2" s="1"/>
  <c r="B135" i="2"/>
  <c r="N135" i="2" s="1"/>
  <c r="B91" i="2"/>
  <c r="N91" i="2" s="1"/>
  <c r="B184" i="2"/>
  <c r="B198" i="2"/>
  <c r="B83" i="2"/>
  <c r="N83" i="2" s="1"/>
  <c r="B11" i="2"/>
  <c r="N11" i="2" s="1"/>
  <c r="B65" i="2"/>
  <c r="B12" i="2"/>
  <c r="B129" i="2"/>
  <c r="N129" i="2" s="1"/>
  <c r="B29" i="2"/>
  <c r="N29" i="2" s="1"/>
  <c r="B46" i="2"/>
  <c r="N46" i="2" s="1"/>
  <c r="B79" i="2"/>
  <c r="N79" i="2" s="1"/>
  <c r="B187" i="2"/>
  <c r="N187" i="2" s="1"/>
  <c r="B119" i="2"/>
  <c r="N119" i="2" s="1"/>
  <c r="B183" i="2"/>
  <c r="N183" i="2" s="1"/>
  <c r="B186" i="2"/>
  <c r="B62" i="2"/>
  <c r="N62" i="2" s="1"/>
  <c r="B26" i="2"/>
  <c r="N26" i="2" s="1"/>
  <c r="B142" i="2"/>
  <c r="N142" i="2" s="1"/>
  <c r="B50" i="2"/>
  <c r="B122" i="2"/>
  <c r="B140" i="2"/>
  <c r="N140" i="2" s="1"/>
  <c r="B13" i="2"/>
  <c r="B25" i="2"/>
  <c r="B80" i="2"/>
  <c r="N80" i="2" s="1"/>
  <c r="B116" i="2"/>
  <c r="N116" i="2" s="1"/>
  <c r="B42" i="2"/>
  <c r="B23" i="2"/>
  <c r="B59" i="2"/>
  <c r="N59" i="2" s="1"/>
  <c r="B120" i="2"/>
  <c r="N120" i="2" s="1"/>
  <c r="B192" i="2"/>
  <c r="N192" i="2" s="1"/>
  <c r="B136" i="2"/>
  <c r="N136" i="2" s="1"/>
  <c r="B47" i="2"/>
  <c r="N47" i="2" s="1"/>
  <c r="B28" i="2"/>
  <c r="N28" i="2" s="1"/>
  <c r="B69" i="2"/>
  <c r="N69" i="2" s="1"/>
  <c r="B89" i="2"/>
  <c r="B123" i="2"/>
  <c r="N123" i="2" s="1"/>
  <c r="B157" i="2"/>
  <c r="N157" i="2" s="1"/>
  <c r="B143" i="2"/>
  <c r="B86" i="2"/>
  <c r="B68" i="2"/>
  <c r="B85" i="2"/>
  <c r="N85" i="2" s="1"/>
  <c r="B115" i="2"/>
  <c r="B38" i="2"/>
  <c r="B108" i="2"/>
  <c r="B74" i="2"/>
  <c r="N74" i="2" s="1"/>
  <c r="B52" i="2"/>
  <c r="N52" i="2" s="1"/>
  <c r="B133" i="2"/>
  <c r="B14" i="2"/>
  <c r="N14" i="2" s="1"/>
  <c r="B61" i="2"/>
  <c r="N61" i="2" s="1"/>
  <c r="B191" i="2"/>
  <c r="N191" i="2" s="1"/>
  <c r="B64" i="2"/>
  <c r="B15" i="2"/>
  <c r="N15" i="2" s="1"/>
  <c r="B51" i="2"/>
  <c r="N51" i="2" s="1"/>
  <c r="B189" i="2"/>
  <c r="N189" i="2" s="1"/>
  <c r="B125" i="2"/>
  <c r="B114" i="2"/>
  <c r="N114" i="2" s="1"/>
  <c r="B118" i="2"/>
  <c r="N118" i="2" s="1"/>
  <c r="B56" i="2"/>
  <c r="N56" i="2" s="1"/>
  <c r="B54" i="2"/>
  <c r="B102" i="2"/>
  <c r="N102" i="2" s="1"/>
  <c r="B16" i="2"/>
  <c r="N16" i="2" s="1"/>
  <c r="B93" i="2"/>
  <c r="N93" i="2" s="1"/>
  <c r="B130" i="2"/>
  <c r="B190" i="2"/>
  <c r="B138" i="2"/>
  <c r="N138" i="2" s="1"/>
  <c r="B40" i="2"/>
  <c r="N40" i="2" s="1"/>
  <c r="B117" i="2"/>
  <c r="B104" i="2"/>
  <c r="B100" i="2"/>
  <c r="N100" i="2" s="1"/>
  <c r="B96" i="2"/>
  <c r="B97" i="2"/>
  <c r="B48" i="2"/>
  <c r="N48" i="2" s="1"/>
  <c r="B111" i="2"/>
  <c r="N111" i="2" s="1"/>
  <c r="B98" i="2"/>
  <c r="N98" i="2" s="1"/>
  <c r="B63" i="2"/>
  <c r="N63" i="2" s="1"/>
  <c r="B110" i="2"/>
  <c r="N110" i="2" s="1"/>
  <c r="B71" i="2"/>
  <c r="N71" i="2" s="1"/>
  <c r="B204" i="2"/>
  <c r="B167" i="2"/>
  <c r="B41" i="2"/>
  <c r="N41" i="2" s="1"/>
  <c r="B199" i="2"/>
  <c r="N199" i="2" s="1"/>
  <c r="B17" i="2"/>
  <c r="B181" i="2"/>
  <c r="B131" i="2"/>
  <c r="N131" i="2" s="1"/>
  <c r="B196" i="2"/>
  <c r="N196" i="2" s="1"/>
  <c r="B72" i="2"/>
  <c r="N72" i="2" s="1"/>
  <c r="B67" i="2"/>
  <c r="N67" i="2" s="1"/>
  <c r="B76" i="2"/>
  <c r="N76" i="2" s="1"/>
  <c r="B55" i="2"/>
  <c r="N55" i="2" s="1"/>
  <c r="B158" i="2"/>
  <c r="N158" i="2" s="1"/>
  <c r="B159" i="2"/>
  <c r="N159" i="2" s="1"/>
  <c r="B82" i="2"/>
  <c r="N82" i="2" s="1"/>
  <c r="B92" i="2"/>
  <c r="N92" i="2" s="1"/>
  <c r="B101" i="2"/>
  <c r="N101" i="2" s="1"/>
  <c r="B75" i="2"/>
  <c r="B141" i="2"/>
  <c r="N141" i="2" s="1"/>
  <c r="B152" i="2"/>
  <c r="N152" i="2" s="1"/>
  <c r="B160" i="2"/>
  <c r="B161" i="2"/>
  <c r="B175" i="2"/>
  <c r="B87" i="2"/>
  <c r="N87" i="2" s="1"/>
  <c r="B18" i="2"/>
  <c r="N18" i="2" s="1"/>
  <c r="B30" i="2"/>
  <c r="B90" i="2"/>
  <c r="N90" i="2" s="1"/>
  <c r="B171" i="2"/>
  <c r="N171" i="2" s="1"/>
  <c r="B49" i="2"/>
  <c r="B126" i="2"/>
  <c r="N126" i="2" s="1"/>
  <c r="B174" i="2"/>
  <c r="B148" i="2"/>
  <c r="N148" i="2" s="1"/>
  <c r="B94" i="2"/>
  <c r="N94" i="2" s="1"/>
  <c r="B177" i="2"/>
  <c r="B127" i="2"/>
  <c r="N127" i="2" s="1"/>
  <c r="B180" i="2"/>
  <c r="N180" i="2" s="1"/>
  <c r="B178" i="2"/>
  <c r="B188" i="2"/>
  <c r="B151" i="2"/>
  <c r="B195" i="2"/>
  <c r="N195" i="2" s="1"/>
  <c r="B149" i="2"/>
  <c r="B19" i="2"/>
  <c r="N19" i="2" s="1"/>
  <c r="B132" i="2"/>
  <c r="N132" i="2" s="1"/>
  <c r="B147" i="2"/>
  <c r="N147" i="2" s="1"/>
  <c r="B150" i="2"/>
  <c r="B134" i="2"/>
  <c r="B200" i="2"/>
  <c r="N200" i="2" s="1"/>
  <c r="B95" i="2"/>
  <c r="N95" i="2" s="1"/>
  <c r="B107" i="2"/>
  <c r="B106" i="2"/>
  <c r="N106" i="2" s="1"/>
  <c r="B20" i="2"/>
  <c r="N20" i="2" s="1"/>
  <c r="B113" i="2"/>
  <c r="N113" i="2" s="1"/>
  <c r="B162" i="2"/>
  <c r="N162" i="2" s="1"/>
  <c r="B58" i="2"/>
  <c r="A201" i="2"/>
  <c r="C201" i="2"/>
  <c r="D201" i="2"/>
  <c r="E201" i="2"/>
  <c r="F201" i="2"/>
  <c r="G201" i="2"/>
  <c r="H201" i="2"/>
  <c r="I201" i="2"/>
  <c r="O201" i="2"/>
  <c r="A182" i="2"/>
  <c r="C182" i="2"/>
  <c r="D182" i="2"/>
  <c r="E182" i="2"/>
  <c r="F182" i="2"/>
  <c r="G182" i="2"/>
  <c r="H182" i="2"/>
  <c r="I182" i="2"/>
  <c r="O182" i="2"/>
  <c r="A168" i="2"/>
  <c r="C168" i="2"/>
  <c r="D168" i="2"/>
  <c r="E168" i="2"/>
  <c r="F168" i="2"/>
  <c r="G168" i="2"/>
  <c r="H168" i="2"/>
  <c r="I168" i="2"/>
  <c r="O168" i="2"/>
  <c r="A172" i="2"/>
  <c r="C172" i="2"/>
  <c r="D172" i="2"/>
  <c r="E172" i="2"/>
  <c r="F172" i="2"/>
  <c r="G172" i="2"/>
  <c r="H172" i="2"/>
  <c r="I172" i="2"/>
  <c r="O172" i="2"/>
  <c r="A154" i="2"/>
  <c r="C154" i="2"/>
  <c r="D154" i="2"/>
  <c r="E154" i="2"/>
  <c r="F154" i="2"/>
  <c r="G154" i="2"/>
  <c r="H154" i="2"/>
  <c r="I154" i="2"/>
  <c r="O154" i="2"/>
  <c r="A2" i="2"/>
  <c r="C2" i="2"/>
  <c r="D2" i="2"/>
  <c r="E2" i="2"/>
  <c r="F2" i="2"/>
  <c r="G2" i="2"/>
  <c r="H2" i="2"/>
  <c r="I2" i="2"/>
  <c r="O2" i="2"/>
  <c r="A163" i="2"/>
  <c r="C163" i="2"/>
  <c r="D163" i="2"/>
  <c r="E163" i="2"/>
  <c r="F163" i="2"/>
  <c r="G163" i="2"/>
  <c r="H163" i="2"/>
  <c r="I163" i="2"/>
  <c r="O163" i="2"/>
  <c r="A3" i="2"/>
  <c r="C3" i="2"/>
  <c r="D3" i="2"/>
  <c r="E3" i="2"/>
  <c r="F3" i="2"/>
  <c r="G3" i="2"/>
  <c r="H3" i="2"/>
  <c r="I3" i="2"/>
  <c r="O3" i="2"/>
  <c r="A4" i="2"/>
  <c r="C4" i="2"/>
  <c r="D4" i="2"/>
  <c r="E4" i="2"/>
  <c r="F4" i="2"/>
  <c r="G4" i="2"/>
  <c r="H4" i="2"/>
  <c r="I4" i="2"/>
  <c r="O4" i="2"/>
  <c r="A5" i="2"/>
  <c r="C5" i="2"/>
  <c r="D5" i="2"/>
  <c r="E5" i="2"/>
  <c r="F5" i="2"/>
  <c r="G5" i="2"/>
  <c r="H5" i="2"/>
  <c r="I5" i="2"/>
  <c r="O5" i="2"/>
  <c r="A164" i="2"/>
  <c r="C164" i="2"/>
  <c r="D164" i="2"/>
  <c r="E164" i="2"/>
  <c r="F164" i="2"/>
  <c r="G164" i="2"/>
  <c r="H164" i="2"/>
  <c r="I164" i="2"/>
  <c r="O164" i="2"/>
  <c r="A66" i="2"/>
  <c r="C66" i="2"/>
  <c r="D66" i="2"/>
  <c r="E66" i="2"/>
  <c r="F66" i="2"/>
  <c r="G66" i="2"/>
  <c r="H66" i="2"/>
  <c r="I66" i="2"/>
  <c r="O66" i="2"/>
  <c r="A6" i="2"/>
  <c r="C6" i="2"/>
  <c r="D6" i="2"/>
  <c r="E6" i="2"/>
  <c r="F6" i="2"/>
  <c r="G6" i="2"/>
  <c r="H6" i="2"/>
  <c r="I6" i="2"/>
  <c r="O6" i="2"/>
  <c r="A165" i="2"/>
  <c r="C165" i="2"/>
  <c r="D165" i="2"/>
  <c r="E165" i="2"/>
  <c r="F165" i="2"/>
  <c r="G165" i="2"/>
  <c r="H165" i="2"/>
  <c r="I165" i="2"/>
  <c r="O165" i="2"/>
  <c r="A7" i="2"/>
  <c r="C7" i="2"/>
  <c r="D7" i="2"/>
  <c r="E7" i="2"/>
  <c r="F7" i="2"/>
  <c r="G7" i="2"/>
  <c r="H7" i="2"/>
  <c r="I7" i="2"/>
  <c r="O7" i="2"/>
  <c r="A202" i="2"/>
  <c r="C202" i="2"/>
  <c r="D202" i="2"/>
  <c r="E202" i="2"/>
  <c r="F202" i="2"/>
  <c r="G202" i="2"/>
  <c r="H202" i="2"/>
  <c r="I202" i="2"/>
  <c r="O202" i="2"/>
  <c r="A77" i="2"/>
  <c r="C77" i="2"/>
  <c r="D77" i="2"/>
  <c r="E77" i="2"/>
  <c r="F77" i="2"/>
  <c r="G77" i="2"/>
  <c r="H77" i="2"/>
  <c r="I77" i="2"/>
  <c r="O77" i="2"/>
  <c r="A124" i="2"/>
  <c r="C124" i="2"/>
  <c r="D124" i="2"/>
  <c r="E124" i="2"/>
  <c r="F124" i="2"/>
  <c r="G124" i="2"/>
  <c r="H124" i="2"/>
  <c r="I124" i="2"/>
  <c r="O124" i="2"/>
  <c r="A105" i="2"/>
  <c r="C105" i="2"/>
  <c r="D105" i="2"/>
  <c r="E105" i="2"/>
  <c r="F105" i="2"/>
  <c r="G105" i="2"/>
  <c r="H105" i="2"/>
  <c r="I105" i="2"/>
  <c r="O105" i="2"/>
  <c r="A139" i="2"/>
  <c r="C139" i="2"/>
  <c r="D139" i="2"/>
  <c r="E139" i="2"/>
  <c r="F139" i="2"/>
  <c r="G139" i="2"/>
  <c r="H139" i="2"/>
  <c r="I139" i="2"/>
  <c r="O139" i="2"/>
  <c r="A203" i="2"/>
  <c r="C203" i="2"/>
  <c r="D203" i="2"/>
  <c r="E203" i="2"/>
  <c r="F203" i="2"/>
  <c r="G203" i="2"/>
  <c r="H203" i="2"/>
  <c r="I203" i="2"/>
  <c r="O203" i="2"/>
  <c r="A170" i="2"/>
  <c r="C170" i="2"/>
  <c r="D170" i="2"/>
  <c r="E170" i="2"/>
  <c r="F170" i="2"/>
  <c r="G170" i="2"/>
  <c r="H170" i="2"/>
  <c r="I170" i="2"/>
  <c r="O170" i="2"/>
  <c r="A166" i="2"/>
  <c r="C166" i="2"/>
  <c r="D166" i="2"/>
  <c r="E166" i="2"/>
  <c r="F166" i="2"/>
  <c r="G166" i="2"/>
  <c r="H166" i="2"/>
  <c r="I166" i="2"/>
  <c r="O166" i="2"/>
  <c r="A8" i="2"/>
  <c r="C8" i="2"/>
  <c r="D8" i="2"/>
  <c r="E8" i="2"/>
  <c r="F8" i="2"/>
  <c r="G8" i="2"/>
  <c r="H8" i="2"/>
  <c r="I8" i="2"/>
  <c r="O8" i="2"/>
  <c r="A176" i="2"/>
  <c r="C176" i="2"/>
  <c r="D176" i="2"/>
  <c r="E176" i="2"/>
  <c r="F176" i="2"/>
  <c r="G176" i="2"/>
  <c r="H176" i="2"/>
  <c r="I176" i="2"/>
  <c r="O176" i="2"/>
  <c r="A34" i="2"/>
  <c r="C34" i="2"/>
  <c r="D34" i="2"/>
  <c r="E34" i="2"/>
  <c r="F34" i="2"/>
  <c r="G34" i="2"/>
  <c r="H34" i="2"/>
  <c r="I34" i="2"/>
  <c r="O34" i="2"/>
  <c r="A193" i="2"/>
  <c r="C193" i="2"/>
  <c r="D193" i="2"/>
  <c r="E193" i="2"/>
  <c r="F193" i="2"/>
  <c r="G193" i="2"/>
  <c r="H193" i="2"/>
  <c r="I193" i="2"/>
  <c r="O193" i="2"/>
  <c r="A179" i="2"/>
  <c r="C179" i="2"/>
  <c r="D179" i="2"/>
  <c r="E179" i="2"/>
  <c r="F179" i="2"/>
  <c r="G179" i="2"/>
  <c r="H179" i="2"/>
  <c r="I179" i="2"/>
  <c r="O179" i="2"/>
  <c r="A103" i="2"/>
  <c r="C103" i="2"/>
  <c r="D103" i="2"/>
  <c r="E103" i="2"/>
  <c r="F103" i="2"/>
  <c r="G103" i="2"/>
  <c r="H103" i="2"/>
  <c r="I103" i="2"/>
  <c r="O103" i="2"/>
  <c r="A112" i="2"/>
  <c r="C112" i="2"/>
  <c r="D112" i="2"/>
  <c r="E112" i="2"/>
  <c r="F112" i="2"/>
  <c r="G112" i="2"/>
  <c r="H112" i="2"/>
  <c r="I112" i="2"/>
  <c r="O112" i="2"/>
  <c r="A78" i="2"/>
  <c r="C78" i="2"/>
  <c r="D78" i="2"/>
  <c r="E78" i="2"/>
  <c r="F78" i="2"/>
  <c r="G78" i="2"/>
  <c r="H78" i="2"/>
  <c r="I78" i="2"/>
  <c r="O78" i="2"/>
  <c r="A45" i="2"/>
  <c r="C45" i="2"/>
  <c r="D45" i="2"/>
  <c r="E45" i="2"/>
  <c r="F45" i="2"/>
  <c r="G45" i="2"/>
  <c r="H45" i="2"/>
  <c r="I45" i="2"/>
  <c r="O45" i="2"/>
  <c r="A43" i="2"/>
  <c r="C43" i="2"/>
  <c r="D43" i="2"/>
  <c r="E43" i="2"/>
  <c r="F43" i="2"/>
  <c r="G43" i="2"/>
  <c r="H43" i="2"/>
  <c r="I43" i="2"/>
  <c r="O43" i="2"/>
  <c r="A33" i="2"/>
  <c r="C33" i="2"/>
  <c r="D33" i="2"/>
  <c r="E33" i="2"/>
  <c r="F33" i="2"/>
  <c r="G33" i="2"/>
  <c r="H33" i="2"/>
  <c r="I33" i="2"/>
  <c r="O33" i="2"/>
  <c r="A27" i="2"/>
  <c r="C27" i="2"/>
  <c r="D27" i="2"/>
  <c r="E27" i="2"/>
  <c r="F27" i="2"/>
  <c r="G27" i="2"/>
  <c r="H27" i="2"/>
  <c r="I27" i="2"/>
  <c r="O27" i="2"/>
  <c r="A21" i="2"/>
  <c r="C21" i="2"/>
  <c r="D21" i="2"/>
  <c r="E21" i="2"/>
  <c r="F21" i="2"/>
  <c r="G21" i="2"/>
  <c r="H21" i="2"/>
  <c r="I21" i="2"/>
  <c r="O21" i="2"/>
  <c r="A60" i="2"/>
  <c r="C60" i="2"/>
  <c r="D60" i="2"/>
  <c r="E60" i="2"/>
  <c r="F60" i="2"/>
  <c r="G60" i="2"/>
  <c r="H60" i="2"/>
  <c r="I60" i="2"/>
  <c r="O60" i="2"/>
  <c r="A194" i="2"/>
  <c r="C194" i="2"/>
  <c r="D194" i="2"/>
  <c r="E194" i="2"/>
  <c r="F194" i="2"/>
  <c r="G194" i="2"/>
  <c r="H194" i="2"/>
  <c r="I194" i="2"/>
  <c r="O194" i="2"/>
  <c r="A197" i="2"/>
  <c r="C197" i="2"/>
  <c r="D197" i="2"/>
  <c r="E197" i="2"/>
  <c r="F197" i="2"/>
  <c r="G197" i="2"/>
  <c r="H197" i="2"/>
  <c r="I197" i="2"/>
  <c r="O197" i="2"/>
  <c r="A31" i="2"/>
  <c r="C31" i="2"/>
  <c r="D31" i="2"/>
  <c r="E31" i="2"/>
  <c r="F31" i="2"/>
  <c r="G31" i="2"/>
  <c r="H31" i="2"/>
  <c r="I31" i="2"/>
  <c r="O31" i="2"/>
  <c r="A24" i="2"/>
  <c r="C24" i="2"/>
  <c r="D24" i="2"/>
  <c r="E24" i="2"/>
  <c r="F24" i="2"/>
  <c r="G24" i="2"/>
  <c r="H24" i="2"/>
  <c r="I24" i="2"/>
  <c r="O24" i="2"/>
  <c r="A22" i="2"/>
  <c r="C22" i="2"/>
  <c r="D22" i="2"/>
  <c r="E22" i="2"/>
  <c r="F22" i="2"/>
  <c r="G22" i="2"/>
  <c r="H22" i="2"/>
  <c r="I22" i="2"/>
  <c r="O22" i="2"/>
  <c r="A145" i="2"/>
  <c r="C145" i="2"/>
  <c r="D145" i="2"/>
  <c r="E145" i="2"/>
  <c r="F145" i="2"/>
  <c r="G145" i="2"/>
  <c r="H145" i="2"/>
  <c r="I145" i="2"/>
  <c r="O145" i="2"/>
  <c r="A169" i="2"/>
  <c r="C169" i="2"/>
  <c r="D169" i="2"/>
  <c r="E169" i="2"/>
  <c r="F169" i="2"/>
  <c r="G169" i="2"/>
  <c r="H169" i="2"/>
  <c r="I169" i="2"/>
  <c r="O169" i="2"/>
  <c r="A9" i="2"/>
  <c r="C9" i="2"/>
  <c r="D9" i="2"/>
  <c r="E9" i="2"/>
  <c r="F9" i="2"/>
  <c r="G9" i="2"/>
  <c r="H9" i="2"/>
  <c r="I9" i="2"/>
  <c r="O9" i="2"/>
  <c r="A84" i="2"/>
  <c r="C84" i="2"/>
  <c r="D84" i="2"/>
  <c r="E84" i="2"/>
  <c r="F84" i="2"/>
  <c r="G84" i="2"/>
  <c r="H84" i="2"/>
  <c r="I84" i="2"/>
  <c r="O84" i="2"/>
  <c r="A137" i="2"/>
  <c r="C137" i="2"/>
  <c r="D137" i="2"/>
  <c r="E137" i="2"/>
  <c r="F137" i="2"/>
  <c r="G137" i="2"/>
  <c r="H137" i="2"/>
  <c r="I137" i="2"/>
  <c r="O137" i="2"/>
  <c r="A144" i="2"/>
  <c r="C144" i="2"/>
  <c r="D144" i="2"/>
  <c r="E144" i="2"/>
  <c r="F144" i="2"/>
  <c r="G144" i="2"/>
  <c r="H144" i="2"/>
  <c r="I144" i="2"/>
  <c r="O144" i="2"/>
  <c r="A173" i="2"/>
  <c r="C173" i="2"/>
  <c r="D173" i="2"/>
  <c r="E173" i="2"/>
  <c r="F173" i="2"/>
  <c r="G173" i="2"/>
  <c r="H173" i="2"/>
  <c r="I173" i="2"/>
  <c r="O173" i="2"/>
  <c r="A36" i="2"/>
  <c r="C36" i="2"/>
  <c r="D36" i="2"/>
  <c r="E36" i="2"/>
  <c r="F36" i="2"/>
  <c r="G36" i="2"/>
  <c r="H36" i="2"/>
  <c r="I36" i="2"/>
  <c r="O36" i="2"/>
  <c r="A57" i="2"/>
  <c r="C57" i="2"/>
  <c r="D57" i="2"/>
  <c r="E57" i="2"/>
  <c r="F57" i="2"/>
  <c r="G57" i="2"/>
  <c r="H57" i="2"/>
  <c r="I57" i="2"/>
  <c r="O57" i="2"/>
  <c r="A155" i="2"/>
  <c r="C155" i="2"/>
  <c r="D155" i="2"/>
  <c r="E155" i="2"/>
  <c r="F155" i="2"/>
  <c r="G155" i="2"/>
  <c r="H155" i="2"/>
  <c r="I155" i="2"/>
  <c r="O155" i="2"/>
  <c r="A73" i="2"/>
  <c r="C73" i="2"/>
  <c r="D73" i="2"/>
  <c r="E73" i="2"/>
  <c r="F73" i="2"/>
  <c r="G73" i="2"/>
  <c r="H73" i="2"/>
  <c r="I73" i="2"/>
  <c r="O73" i="2"/>
  <c r="A70" i="2"/>
  <c r="C70" i="2"/>
  <c r="D70" i="2"/>
  <c r="E70" i="2"/>
  <c r="F70" i="2"/>
  <c r="G70" i="2"/>
  <c r="H70" i="2"/>
  <c r="I70" i="2"/>
  <c r="O70" i="2"/>
  <c r="A99" i="2"/>
  <c r="C99" i="2"/>
  <c r="D99" i="2"/>
  <c r="E99" i="2"/>
  <c r="F99" i="2"/>
  <c r="G99" i="2"/>
  <c r="H99" i="2"/>
  <c r="I99" i="2"/>
  <c r="O99" i="2"/>
  <c r="A109" i="2"/>
  <c r="C109" i="2"/>
  <c r="D109" i="2"/>
  <c r="E109" i="2"/>
  <c r="F109" i="2"/>
  <c r="G109" i="2"/>
  <c r="H109" i="2"/>
  <c r="I109" i="2"/>
  <c r="O109" i="2"/>
  <c r="A121" i="2"/>
  <c r="C121" i="2"/>
  <c r="D121" i="2"/>
  <c r="E121" i="2"/>
  <c r="F121" i="2"/>
  <c r="G121" i="2"/>
  <c r="H121" i="2"/>
  <c r="I121" i="2"/>
  <c r="O121" i="2"/>
  <c r="A39" i="2"/>
  <c r="C39" i="2"/>
  <c r="D39" i="2"/>
  <c r="E39" i="2"/>
  <c r="F39" i="2"/>
  <c r="G39" i="2"/>
  <c r="H39" i="2"/>
  <c r="I39" i="2"/>
  <c r="O39" i="2"/>
  <c r="A185" i="2"/>
  <c r="C185" i="2"/>
  <c r="D185" i="2"/>
  <c r="E185" i="2"/>
  <c r="F185" i="2"/>
  <c r="G185" i="2"/>
  <c r="H185" i="2"/>
  <c r="I185" i="2"/>
  <c r="O185" i="2"/>
  <c r="A156" i="2"/>
  <c r="C156" i="2"/>
  <c r="D156" i="2"/>
  <c r="E156" i="2"/>
  <c r="F156" i="2"/>
  <c r="G156" i="2"/>
  <c r="H156" i="2"/>
  <c r="I156" i="2"/>
  <c r="O156" i="2"/>
  <c r="A81" i="2"/>
  <c r="C81" i="2"/>
  <c r="D81" i="2"/>
  <c r="E81" i="2"/>
  <c r="F81" i="2"/>
  <c r="G81" i="2"/>
  <c r="H81" i="2"/>
  <c r="I81" i="2"/>
  <c r="O81" i="2"/>
  <c r="A10" i="2"/>
  <c r="C10" i="2"/>
  <c r="D10" i="2"/>
  <c r="E10" i="2"/>
  <c r="F10" i="2"/>
  <c r="G10" i="2"/>
  <c r="H10" i="2"/>
  <c r="I10" i="2"/>
  <c r="O10" i="2"/>
  <c r="A53" i="2"/>
  <c r="C53" i="2"/>
  <c r="D53" i="2"/>
  <c r="E53" i="2"/>
  <c r="F53" i="2"/>
  <c r="G53" i="2"/>
  <c r="H53" i="2"/>
  <c r="I53" i="2"/>
  <c r="O53" i="2"/>
  <c r="A128" i="2"/>
  <c r="C128" i="2"/>
  <c r="D128" i="2"/>
  <c r="E128" i="2"/>
  <c r="F128" i="2"/>
  <c r="G128" i="2"/>
  <c r="H128" i="2"/>
  <c r="I128" i="2"/>
  <c r="O128" i="2"/>
  <c r="A88" i="2"/>
  <c r="C88" i="2"/>
  <c r="D88" i="2"/>
  <c r="E88" i="2"/>
  <c r="F88" i="2"/>
  <c r="G88" i="2"/>
  <c r="H88" i="2"/>
  <c r="I88" i="2"/>
  <c r="O88" i="2"/>
  <c r="A44" i="2"/>
  <c r="C44" i="2"/>
  <c r="D44" i="2"/>
  <c r="E44" i="2"/>
  <c r="F44" i="2"/>
  <c r="G44" i="2"/>
  <c r="H44" i="2"/>
  <c r="I44" i="2"/>
  <c r="O44" i="2"/>
  <c r="A35" i="2"/>
  <c r="C35" i="2"/>
  <c r="D35" i="2"/>
  <c r="E35" i="2"/>
  <c r="F35" i="2"/>
  <c r="G35" i="2"/>
  <c r="H35" i="2"/>
  <c r="I35" i="2"/>
  <c r="O35" i="2"/>
  <c r="A37" i="2"/>
  <c r="C37" i="2"/>
  <c r="D37" i="2"/>
  <c r="E37" i="2"/>
  <c r="F37" i="2"/>
  <c r="G37" i="2"/>
  <c r="H37" i="2"/>
  <c r="I37" i="2"/>
  <c r="O37" i="2"/>
  <c r="A146" i="2"/>
  <c r="C146" i="2"/>
  <c r="D146" i="2"/>
  <c r="E146" i="2"/>
  <c r="F146" i="2"/>
  <c r="G146" i="2"/>
  <c r="H146" i="2"/>
  <c r="I146" i="2"/>
  <c r="O146" i="2"/>
  <c r="A32" i="2"/>
  <c r="C32" i="2"/>
  <c r="D32" i="2"/>
  <c r="E32" i="2"/>
  <c r="F32" i="2"/>
  <c r="G32" i="2"/>
  <c r="H32" i="2"/>
  <c r="I32" i="2"/>
  <c r="O32" i="2"/>
  <c r="A135" i="2"/>
  <c r="C135" i="2"/>
  <c r="D135" i="2"/>
  <c r="E135" i="2"/>
  <c r="F135" i="2"/>
  <c r="G135" i="2"/>
  <c r="H135" i="2"/>
  <c r="I135" i="2"/>
  <c r="O135" i="2"/>
  <c r="A91" i="2"/>
  <c r="C91" i="2"/>
  <c r="D91" i="2"/>
  <c r="E91" i="2"/>
  <c r="F91" i="2"/>
  <c r="G91" i="2"/>
  <c r="H91" i="2"/>
  <c r="I91" i="2"/>
  <c r="O91" i="2"/>
  <c r="A184" i="2"/>
  <c r="C184" i="2"/>
  <c r="D184" i="2"/>
  <c r="E184" i="2"/>
  <c r="F184" i="2"/>
  <c r="G184" i="2"/>
  <c r="H184" i="2"/>
  <c r="I184" i="2"/>
  <c r="O184" i="2"/>
  <c r="A198" i="2"/>
  <c r="C198" i="2"/>
  <c r="D198" i="2"/>
  <c r="E198" i="2"/>
  <c r="F198" i="2"/>
  <c r="G198" i="2"/>
  <c r="H198" i="2"/>
  <c r="I198" i="2"/>
  <c r="O198" i="2"/>
  <c r="A83" i="2"/>
  <c r="C83" i="2"/>
  <c r="D83" i="2"/>
  <c r="E83" i="2"/>
  <c r="F83" i="2"/>
  <c r="G83" i="2"/>
  <c r="H83" i="2"/>
  <c r="I83" i="2"/>
  <c r="O83" i="2"/>
  <c r="A11" i="2"/>
  <c r="C11" i="2"/>
  <c r="D11" i="2"/>
  <c r="E11" i="2"/>
  <c r="F11" i="2"/>
  <c r="G11" i="2"/>
  <c r="H11" i="2"/>
  <c r="I11" i="2"/>
  <c r="O11" i="2"/>
  <c r="A65" i="2"/>
  <c r="C65" i="2"/>
  <c r="D65" i="2"/>
  <c r="E65" i="2"/>
  <c r="F65" i="2"/>
  <c r="G65" i="2"/>
  <c r="H65" i="2"/>
  <c r="I65" i="2"/>
  <c r="O65" i="2"/>
  <c r="A12" i="2"/>
  <c r="C12" i="2"/>
  <c r="D12" i="2"/>
  <c r="E12" i="2"/>
  <c r="F12" i="2"/>
  <c r="G12" i="2"/>
  <c r="H12" i="2"/>
  <c r="I12" i="2"/>
  <c r="O12" i="2"/>
  <c r="A129" i="2"/>
  <c r="C129" i="2"/>
  <c r="D129" i="2"/>
  <c r="E129" i="2"/>
  <c r="F129" i="2"/>
  <c r="G129" i="2"/>
  <c r="H129" i="2"/>
  <c r="I129" i="2"/>
  <c r="O129" i="2"/>
  <c r="A29" i="2"/>
  <c r="C29" i="2"/>
  <c r="D29" i="2"/>
  <c r="E29" i="2"/>
  <c r="F29" i="2"/>
  <c r="G29" i="2"/>
  <c r="H29" i="2"/>
  <c r="I29" i="2"/>
  <c r="O29" i="2"/>
  <c r="A46" i="2"/>
  <c r="C46" i="2"/>
  <c r="D46" i="2"/>
  <c r="E46" i="2"/>
  <c r="F46" i="2"/>
  <c r="G46" i="2"/>
  <c r="H46" i="2"/>
  <c r="I46" i="2"/>
  <c r="O46" i="2"/>
  <c r="A79" i="2"/>
  <c r="C79" i="2"/>
  <c r="D79" i="2"/>
  <c r="E79" i="2"/>
  <c r="F79" i="2"/>
  <c r="G79" i="2"/>
  <c r="H79" i="2"/>
  <c r="I79" i="2"/>
  <c r="O79" i="2"/>
  <c r="A187" i="2"/>
  <c r="C187" i="2"/>
  <c r="D187" i="2"/>
  <c r="E187" i="2"/>
  <c r="F187" i="2"/>
  <c r="G187" i="2"/>
  <c r="H187" i="2"/>
  <c r="I187" i="2"/>
  <c r="O187" i="2"/>
  <c r="A119" i="2"/>
  <c r="C119" i="2"/>
  <c r="D119" i="2"/>
  <c r="E119" i="2"/>
  <c r="F119" i="2"/>
  <c r="G119" i="2"/>
  <c r="H119" i="2"/>
  <c r="I119" i="2"/>
  <c r="O119" i="2"/>
  <c r="A183" i="2"/>
  <c r="C183" i="2"/>
  <c r="D183" i="2"/>
  <c r="E183" i="2"/>
  <c r="F183" i="2"/>
  <c r="G183" i="2"/>
  <c r="H183" i="2"/>
  <c r="I183" i="2"/>
  <c r="O183" i="2"/>
  <c r="A186" i="2"/>
  <c r="C186" i="2"/>
  <c r="D186" i="2"/>
  <c r="E186" i="2"/>
  <c r="F186" i="2"/>
  <c r="G186" i="2"/>
  <c r="H186" i="2"/>
  <c r="I186" i="2"/>
  <c r="O186" i="2"/>
  <c r="A62" i="2"/>
  <c r="C62" i="2"/>
  <c r="D62" i="2"/>
  <c r="E62" i="2"/>
  <c r="F62" i="2"/>
  <c r="G62" i="2"/>
  <c r="H62" i="2"/>
  <c r="I62" i="2"/>
  <c r="O62" i="2"/>
  <c r="A26" i="2"/>
  <c r="C26" i="2"/>
  <c r="D26" i="2"/>
  <c r="E26" i="2"/>
  <c r="F26" i="2"/>
  <c r="G26" i="2"/>
  <c r="H26" i="2"/>
  <c r="I26" i="2"/>
  <c r="O26" i="2"/>
  <c r="A142" i="2"/>
  <c r="C142" i="2"/>
  <c r="D142" i="2"/>
  <c r="E142" i="2"/>
  <c r="F142" i="2"/>
  <c r="G142" i="2"/>
  <c r="H142" i="2"/>
  <c r="I142" i="2"/>
  <c r="O142" i="2"/>
  <c r="A50" i="2"/>
  <c r="C50" i="2"/>
  <c r="D50" i="2"/>
  <c r="E50" i="2"/>
  <c r="F50" i="2"/>
  <c r="G50" i="2"/>
  <c r="H50" i="2"/>
  <c r="I50" i="2"/>
  <c r="O50" i="2"/>
  <c r="A122" i="2"/>
  <c r="C122" i="2"/>
  <c r="D122" i="2"/>
  <c r="E122" i="2"/>
  <c r="F122" i="2"/>
  <c r="G122" i="2"/>
  <c r="H122" i="2"/>
  <c r="I122" i="2"/>
  <c r="O122" i="2"/>
  <c r="A140" i="2"/>
  <c r="C140" i="2"/>
  <c r="D140" i="2"/>
  <c r="E140" i="2"/>
  <c r="F140" i="2"/>
  <c r="G140" i="2"/>
  <c r="H140" i="2"/>
  <c r="I140" i="2"/>
  <c r="O140" i="2"/>
  <c r="A13" i="2"/>
  <c r="C13" i="2"/>
  <c r="D13" i="2"/>
  <c r="E13" i="2"/>
  <c r="F13" i="2"/>
  <c r="G13" i="2"/>
  <c r="H13" i="2"/>
  <c r="I13" i="2"/>
  <c r="O13" i="2"/>
  <c r="A25" i="2"/>
  <c r="C25" i="2"/>
  <c r="D25" i="2"/>
  <c r="E25" i="2"/>
  <c r="F25" i="2"/>
  <c r="G25" i="2"/>
  <c r="H25" i="2"/>
  <c r="I25" i="2"/>
  <c r="O25" i="2"/>
  <c r="A80" i="2"/>
  <c r="C80" i="2"/>
  <c r="D80" i="2"/>
  <c r="E80" i="2"/>
  <c r="F80" i="2"/>
  <c r="G80" i="2"/>
  <c r="H80" i="2"/>
  <c r="I80" i="2"/>
  <c r="O80" i="2"/>
  <c r="A116" i="2"/>
  <c r="C116" i="2"/>
  <c r="D116" i="2"/>
  <c r="E116" i="2"/>
  <c r="F116" i="2"/>
  <c r="G116" i="2"/>
  <c r="H116" i="2"/>
  <c r="I116" i="2"/>
  <c r="O116" i="2"/>
  <c r="A42" i="2"/>
  <c r="C42" i="2"/>
  <c r="D42" i="2"/>
  <c r="E42" i="2"/>
  <c r="F42" i="2"/>
  <c r="G42" i="2"/>
  <c r="H42" i="2"/>
  <c r="I42" i="2"/>
  <c r="O42" i="2"/>
  <c r="A23" i="2"/>
  <c r="C23" i="2"/>
  <c r="D23" i="2"/>
  <c r="E23" i="2"/>
  <c r="F23" i="2"/>
  <c r="G23" i="2"/>
  <c r="H23" i="2"/>
  <c r="I23" i="2"/>
  <c r="O23" i="2"/>
  <c r="A59" i="2"/>
  <c r="C59" i="2"/>
  <c r="D59" i="2"/>
  <c r="E59" i="2"/>
  <c r="F59" i="2"/>
  <c r="G59" i="2"/>
  <c r="H59" i="2"/>
  <c r="I59" i="2"/>
  <c r="O59" i="2"/>
  <c r="A120" i="2"/>
  <c r="C120" i="2"/>
  <c r="D120" i="2"/>
  <c r="E120" i="2"/>
  <c r="F120" i="2"/>
  <c r="G120" i="2"/>
  <c r="H120" i="2"/>
  <c r="I120" i="2"/>
  <c r="O120" i="2"/>
  <c r="A192" i="2"/>
  <c r="C192" i="2"/>
  <c r="D192" i="2"/>
  <c r="E192" i="2"/>
  <c r="F192" i="2"/>
  <c r="G192" i="2"/>
  <c r="H192" i="2"/>
  <c r="I192" i="2"/>
  <c r="O192" i="2"/>
  <c r="A136" i="2"/>
  <c r="C136" i="2"/>
  <c r="D136" i="2"/>
  <c r="E136" i="2"/>
  <c r="F136" i="2"/>
  <c r="G136" i="2"/>
  <c r="H136" i="2"/>
  <c r="I136" i="2"/>
  <c r="O136" i="2"/>
  <c r="A47" i="2"/>
  <c r="C47" i="2"/>
  <c r="D47" i="2"/>
  <c r="E47" i="2"/>
  <c r="F47" i="2"/>
  <c r="G47" i="2"/>
  <c r="H47" i="2"/>
  <c r="I47" i="2"/>
  <c r="O47" i="2"/>
  <c r="A28" i="2"/>
  <c r="C28" i="2"/>
  <c r="D28" i="2"/>
  <c r="E28" i="2"/>
  <c r="F28" i="2"/>
  <c r="G28" i="2"/>
  <c r="H28" i="2"/>
  <c r="I28" i="2"/>
  <c r="O28" i="2"/>
  <c r="A69" i="2"/>
  <c r="C69" i="2"/>
  <c r="D69" i="2"/>
  <c r="E69" i="2"/>
  <c r="F69" i="2"/>
  <c r="G69" i="2"/>
  <c r="H69" i="2"/>
  <c r="I69" i="2"/>
  <c r="O69" i="2"/>
  <c r="A89" i="2"/>
  <c r="C89" i="2"/>
  <c r="D89" i="2"/>
  <c r="E89" i="2"/>
  <c r="F89" i="2"/>
  <c r="G89" i="2"/>
  <c r="H89" i="2"/>
  <c r="I89" i="2"/>
  <c r="O89" i="2"/>
  <c r="A123" i="2"/>
  <c r="C123" i="2"/>
  <c r="D123" i="2"/>
  <c r="E123" i="2"/>
  <c r="F123" i="2"/>
  <c r="G123" i="2"/>
  <c r="H123" i="2"/>
  <c r="I123" i="2"/>
  <c r="O123" i="2"/>
  <c r="A157" i="2"/>
  <c r="C157" i="2"/>
  <c r="D157" i="2"/>
  <c r="E157" i="2"/>
  <c r="F157" i="2"/>
  <c r="G157" i="2"/>
  <c r="H157" i="2"/>
  <c r="I157" i="2"/>
  <c r="O157" i="2"/>
  <c r="A143" i="2"/>
  <c r="C143" i="2"/>
  <c r="D143" i="2"/>
  <c r="E143" i="2"/>
  <c r="F143" i="2"/>
  <c r="G143" i="2"/>
  <c r="H143" i="2"/>
  <c r="I143" i="2"/>
  <c r="O143" i="2"/>
  <c r="A86" i="2"/>
  <c r="C86" i="2"/>
  <c r="D86" i="2"/>
  <c r="E86" i="2"/>
  <c r="F86" i="2"/>
  <c r="G86" i="2"/>
  <c r="H86" i="2"/>
  <c r="I86" i="2"/>
  <c r="O86" i="2"/>
  <c r="A68" i="2"/>
  <c r="C68" i="2"/>
  <c r="D68" i="2"/>
  <c r="E68" i="2"/>
  <c r="F68" i="2"/>
  <c r="G68" i="2"/>
  <c r="H68" i="2"/>
  <c r="I68" i="2"/>
  <c r="O68" i="2"/>
  <c r="A85" i="2"/>
  <c r="C85" i="2"/>
  <c r="D85" i="2"/>
  <c r="E85" i="2"/>
  <c r="F85" i="2"/>
  <c r="G85" i="2"/>
  <c r="H85" i="2"/>
  <c r="I85" i="2"/>
  <c r="O85" i="2"/>
  <c r="A115" i="2"/>
  <c r="C115" i="2"/>
  <c r="D115" i="2"/>
  <c r="E115" i="2"/>
  <c r="F115" i="2"/>
  <c r="G115" i="2"/>
  <c r="H115" i="2"/>
  <c r="I115" i="2"/>
  <c r="O115" i="2"/>
  <c r="A38" i="2"/>
  <c r="C38" i="2"/>
  <c r="D38" i="2"/>
  <c r="E38" i="2"/>
  <c r="F38" i="2"/>
  <c r="G38" i="2"/>
  <c r="H38" i="2"/>
  <c r="I38" i="2"/>
  <c r="O38" i="2"/>
  <c r="A108" i="2"/>
  <c r="C108" i="2"/>
  <c r="D108" i="2"/>
  <c r="E108" i="2"/>
  <c r="F108" i="2"/>
  <c r="G108" i="2"/>
  <c r="H108" i="2"/>
  <c r="I108" i="2"/>
  <c r="O108" i="2"/>
  <c r="A74" i="2"/>
  <c r="C74" i="2"/>
  <c r="D74" i="2"/>
  <c r="E74" i="2"/>
  <c r="F74" i="2"/>
  <c r="G74" i="2"/>
  <c r="H74" i="2"/>
  <c r="I74" i="2"/>
  <c r="O74" i="2"/>
  <c r="A52" i="2"/>
  <c r="C52" i="2"/>
  <c r="D52" i="2"/>
  <c r="E52" i="2"/>
  <c r="F52" i="2"/>
  <c r="G52" i="2"/>
  <c r="H52" i="2"/>
  <c r="I52" i="2"/>
  <c r="O52" i="2"/>
  <c r="A133" i="2"/>
  <c r="C133" i="2"/>
  <c r="D133" i="2"/>
  <c r="E133" i="2"/>
  <c r="F133" i="2"/>
  <c r="G133" i="2"/>
  <c r="H133" i="2"/>
  <c r="I133" i="2"/>
  <c r="O133" i="2"/>
  <c r="A14" i="2"/>
  <c r="C14" i="2"/>
  <c r="D14" i="2"/>
  <c r="E14" i="2"/>
  <c r="F14" i="2"/>
  <c r="G14" i="2"/>
  <c r="H14" i="2"/>
  <c r="I14" i="2"/>
  <c r="O14" i="2"/>
  <c r="A61" i="2"/>
  <c r="C61" i="2"/>
  <c r="D61" i="2"/>
  <c r="E61" i="2"/>
  <c r="F61" i="2"/>
  <c r="G61" i="2"/>
  <c r="H61" i="2"/>
  <c r="I61" i="2"/>
  <c r="O61" i="2"/>
  <c r="A191" i="2"/>
  <c r="C191" i="2"/>
  <c r="D191" i="2"/>
  <c r="E191" i="2"/>
  <c r="F191" i="2"/>
  <c r="G191" i="2"/>
  <c r="H191" i="2"/>
  <c r="I191" i="2"/>
  <c r="O191" i="2"/>
  <c r="A64" i="2"/>
  <c r="C64" i="2"/>
  <c r="D64" i="2"/>
  <c r="E64" i="2"/>
  <c r="F64" i="2"/>
  <c r="G64" i="2"/>
  <c r="H64" i="2"/>
  <c r="I64" i="2"/>
  <c r="O64" i="2"/>
  <c r="A15" i="2"/>
  <c r="C15" i="2"/>
  <c r="D15" i="2"/>
  <c r="E15" i="2"/>
  <c r="F15" i="2"/>
  <c r="G15" i="2"/>
  <c r="H15" i="2"/>
  <c r="I15" i="2"/>
  <c r="O15" i="2"/>
  <c r="A51" i="2"/>
  <c r="C51" i="2"/>
  <c r="D51" i="2"/>
  <c r="E51" i="2"/>
  <c r="F51" i="2"/>
  <c r="G51" i="2"/>
  <c r="H51" i="2"/>
  <c r="I51" i="2"/>
  <c r="O51" i="2"/>
  <c r="A189" i="2"/>
  <c r="C189" i="2"/>
  <c r="D189" i="2"/>
  <c r="E189" i="2"/>
  <c r="F189" i="2"/>
  <c r="G189" i="2"/>
  <c r="H189" i="2"/>
  <c r="I189" i="2"/>
  <c r="O189" i="2"/>
  <c r="A125" i="2"/>
  <c r="C125" i="2"/>
  <c r="D125" i="2"/>
  <c r="E125" i="2"/>
  <c r="F125" i="2"/>
  <c r="G125" i="2"/>
  <c r="H125" i="2"/>
  <c r="I125" i="2"/>
  <c r="O125" i="2"/>
  <c r="A114" i="2"/>
  <c r="C114" i="2"/>
  <c r="D114" i="2"/>
  <c r="E114" i="2"/>
  <c r="F114" i="2"/>
  <c r="G114" i="2"/>
  <c r="H114" i="2"/>
  <c r="I114" i="2"/>
  <c r="O114" i="2"/>
  <c r="A118" i="2"/>
  <c r="C118" i="2"/>
  <c r="D118" i="2"/>
  <c r="E118" i="2"/>
  <c r="F118" i="2"/>
  <c r="G118" i="2"/>
  <c r="H118" i="2"/>
  <c r="I118" i="2"/>
  <c r="O118" i="2"/>
  <c r="A56" i="2"/>
  <c r="C56" i="2"/>
  <c r="D56" i="2"/>
  <c r="E56" i="2"/>
  <c r="F56" i="2"/>
  <c r="G56" i="2"/>
  <c r="H56" i="2"/>
  <c r="I56" i="2"/>
  <c r="O56" i="2"/>
  <c r="A54" i="2"/>
  <c r="C54" i="2"/>
  <c r="D54" i="2"/>
  <c r="E54" i="2"/>
  <c r="F54" i="2"/>
  <c r="G54" i="2"/>
  <c r="H54" i="2"/>
  <c r="I54" i="2"/>
  <c r="O54" i="2"/>
  <c r="A102" i="2"/>
  <c r="C102" i="2"/>
  <c r="D102" i="2"/>
  <c r="E102" i="2"/>
  <c r="F102" i="2"/>
  <c r="G102" i="2"/>
  <c r="H102" i="2"/>
  <c r="I102" i="2"/>
  <c r="O102" i="2"/>
  <c r="A16" i="2"/>
  <c r="C16" i="2"/>
  <c r="D16" i="2"/>
  <c r="E16" i="2"/>
  <c r="F16" i="2"/>
  <c r="G16" i="2"/>
  <c r="H16" i="2"/>
  <c r="I16" i="2"/>
  <c r="O16" i="2"/>
  <c r="A93" i="2"/>
  <c r="C93" i="2"/>
  <c r="D93" i="2"/>
  <c r="E93" i="2"/>
  <c r="F93" i="2"/>
  <c r="G93" i="2"/>
  <c r="H93" i="2"/>
  <c r="I93" i="2"/>
  <c r="O93" i="2"/>
  <c r="A130" i="2"/>
  <c r="C130" i="2"/>
  <c r="D130" i="2"/>
  <c r="E130" i="2"/>
  <c r="F130" i="2"/>
  <c r="G130" i="2"/>
  <c r="H130" i="2"/>
  <c r="I130" i="2"/>
  <c r="O130" i="2"/>
  <c r="A190" i="2"/>
  <c r="C190" i="2"/>
  <c r="D190" i="2"/>
  <c r="E190" i="2"/>
  <c r="F190" i="2"/>
  <c r="G190" i="2"/>
  <c r="H190" i="2"/>
  <c r="I190" i="2"/>
  <c r="O190" i="2"/>
  <c r="A138" i="2"/>
  <c r="C138" i="2"/>
  <c r="D138" i="2"/>
  <c r="E138" i="2"/>
  <c r="F138" i="2"/>
  <c r="G138" i="2"/>
  <c r="H138" i="2"/>
  <c r="I138" i="2"/>
  <c r="O138" i="2"/>
  <c r="A40" i="2"/>
  <c r="C40" i="2"/>
  <c r="D40" i="2"/>
  <c r="E40" i="2"/>
  <c r="F40" i="2"/>
  <c r="G40" i="2"/>
  <c r="H40" i="2"/>
  <c r="I40" i="2"/>
  <c r="O40" i="2"/>
  <c r="A117" i="2"/>
  <c r="C117" i="2"/>
  <c r="D117" i="2"/>
  <c r="E117" i="2"/>
  <c r="F117" i="2"/>
  <c r="G117" i="2"/>
  <c r="H117" i="2"/>
  <c r="I117" i="2"/>
  <c r="O117" i="2"/>
  <c r="A104" i="2"/>
  <c r="C104" i="2"/>
  <c r="D104" i="2"/>
  <c r="E104" i="2"/>
  <c r="F104" i="2"/>
  <c r="G104" i="2"/>
  <c r="H104" i="2"/>
  <c r="I104" i="2"/>
  <c r="O104" i="2"/>
  <c r="A100" i="2"/>
  <c r="C100" i="2"/>
  <c r="D100" i="2"/>
  <c r="E100" i="2"/>
  <c r="F100" i="2"/>
  <c r="G100" i="2"/>
  <c r="H100" i="2"/>
  <c r="I100" i="2"/>
  <c r="O100" i="2"/>
  <c r="A96" i="2"/>
  <c r="C96" i="2"/>
  <c r="D96" i="2"/>
  <c r="E96" i="2"/>
  <c r="F96" i="2"/>
  <c r="G96" i="2"/>
  <c r="H96" i="2"/>
  <c r="I96" i="2"/>
  <c r="O96" i="2"/>
  <c r="A97" i="2"/>
  <c r="C97" i="2"/>
  <c r="D97" i="2"/>
  <c r="E97" i="2"/>
  <c r="F97" i="2"/>
  <c r="G97" i="2"/>
  <c r="H97" i="2"/>
  <c r="I97" i="2"/>
  <c r="O97" i="2"/>
  <c r="A48" i="2"/>
  <c r="C48" i="2"/>
  <c r="D48" i="2"/>
  <c r="E48" i="2"/>
  <c r="F48" i="2"/>
  <c r="G48" i="2"/>
  <c r="H48" i="2"/>
  <c r="I48" i="2"/>
  <c r="O48" i="2"/>
  <c r="A111" i="2"/>
  <c r="C111" i="2"/>
  <c r="D111" i="2"/>
  <c r="E111" i="2"/>
  <c r="F111" i="2"/>
  <c r="G111" i="2"/>
  <c r="H111" i="2"/>
  <c r="I111" i="2"/>
  <c r="O111" i="2"/>
  <c r="A98" i="2"/>
  <c r="C98" i="2"/>
  <c r="D98" i="2"/>
  <c r="E98" i="2"/>
  <c r="F98" i="2"/>
  <c r="G98" i="2"/>
  <c r="H98" i="2"/>
  <c r="I98" i="2"/>
  <c r="O98" i="2"/>
  <c r="A63" i="2"/>
  <c r="C63" i="2"/>
  <c r="D63" i="2"/>
  <c r="E63" i="2"/>
  <c r="F63" i="2"/>
  <c r="G63" i="2"/>
  <c r="H63" i="2"/>
  <c r="I63" i="2"/>
  <c r="O63" i="2"/>
  <c r="A110" i="2"/>
  <c r="C110" i="2"/>
  <c r="D110" i="2"/>
  <c r="E110" i="2"/>
  <c r="F110" i="2"/>
  <c r="G110" i="2"/>
  <c r="H110" i="2"/>
  <c r="I110" i="2"/>
  <c r="O110" i="2"/>
  <c r="A71" i="2"/>
  <c r="C71" i="2"/>
  <c r="D71" i="2"/>
  <c r="E71" i="2"/>
  <c r="F71" i="2"/>
  <c r="G71" i="2"/>
  <c r="H71" i="2"/>
  <c r="I71" i="2"/>
  <c r="O71" i="2"/>
  <c r="A204" i="2"/>
  <c r="C204" i="2"/>
  <c r="D204" i="2"/>
  <c r="E204" i="2"/>
  <c r="F204" i="2"/>
  <c r="G204" i="2"/>
  <c r="H204" i="2"/>
  <c r="I204" i="2"/>
  <c r="O204" i="2"/>
  <c r="A167" i="2"/>
  <c r="C167" i="2"/>
  <c r="D167" i="2"/>
  <c r="E167" i="2"/>
  <c r="F167" i="2"/>
  <c r="G167" i="2"/>
  <c r="H167" i="2"/>
  <c r="I167" i="2"/>
  <c r="O167" i="2"/>
  <c r="A41" i="2"/>
  <c r="C41" i="2"/>
  <c r="D41" i="2"/>
  <c r="E41" i="2"/>
  <c r="F41" i="2"/>
  <c r="G41" i="2"/>
  <c r="H41" i="2"/>
  <c r="I41" i="2"/>
  <c r="O41" i="2"/>
  <c r="A199" i="2"/>
  <c r="C199" i="2"/>
  <c r="D199" i="2"/>
  <c r="E199" i="2"/>
  <c r="F199" i="2"/>
  <c r="G199" i="2"/>
  <c r="H199" i="2"/>
  <c r="I199" i="2"/>
  <c r="O199" i="2"/>
  <c r="A17" i="2"/>
  <c r="C17" i="2"/>
  <c r="D17" i="2"/>
  <c r="E17" i="2"/>
  <c r="F17" i="2"/>
  <c r="G17" i="2"/>
  <c r="H17" i="2"/>
  <c r="I17" i="2"/>
  <c r="O17" i="2"/>
  <c r="A181" i="2"/>
  <c r="C181" i="2"/>
  <c r="D181" i="2"/>
  <c r="E181" i="2"/>
  <c r="F181" i="2"/>
  <c r="G181" i="2"/>
  <c r="H181" i="2"/>
  <c r="I181" i="2"/>
  <c r="O181" i="2"/>
  <c r="A131" i="2"/>
  <c r="C131" i="2"/>
  <c r="D131" i="2"/>
  <c r="E131" i="2"/>
  <c r="F131" i="2"/>
  <c r="G131" i="2"/>
  <c r="H131" i="2"/>
  <c r="I131" i="2"/>
  <c r="O131" i="2"/>
  <c r="A196" i="2"/>
  <c r="C196" i="2"/>
  <c r="D196" i="2"/>
  <c r="E196" i="2"/>
  <c r="F196" i="2"/>
  <c r="G196" i="2"/>
  <c r="H196" i="2"/>
  <c r="I196" i="2"/>
  <c r="O196" i="2"/>
  <c r="A72" i="2"/>
  <c r="C72" i="2"/>
  <c r="D72" i="2"/>
  <c r="E72" i="2"/>
  <c r="F72" i="2"/>
  <c r="G72" i="2"/>
  <c r="H72" i="2"/>
  <c r="I72" i="2"/>
  <c r="O72" i="2"/>
  <c r="A67" i="2"/>
  <c r="C67" i="2"/>
  <c r="D67" i="2"/>
  <c r="E67" i="2"/>
  <c r="F67" i="2"/>
  <c r="G67" i="2"/>
  <c r="H67" i="2"/>
  <c r="I67" i="2"/>
  <c r="O67" i="2"/>
  <c r="A76" i="2"/>
  <c r="C76" i="2"/>
  <c r="D76" i="2"/>
  <c r="E76" i="2"/>
  <c r="F76" i="2"/>
  <c r="G76" i="2"/>
  <c r="H76" i="2"/>
  <c r="I76" i="2"/>
  <c r="O76" i="2"/>
  <c r="A55" i="2"/>
  <c r="C55" i="2"/>
  <c r="D55" i="2"/>
  <c r="E55" i="2"/>
  <c r="F55" i="2"/>
  <c r="G55" i="2"/>
  <c r="H55" i="2"/>
  <c r="I55" i="2"/>
  <c r="O55" i="2"/>
  <c r="A158" i="2"/>
  <c r="C158" i="2"/>
  <c r="D158" i="2"/>
  <c r="E158" i="2"/>
  <c r="F158" i="2"/>
  <c r="G158" i="2"/>
  <c r="H158" i="2"/>
  <c r="I158" i="2"/>
  <c r="O158" i="2"/>
  <c r="A159" i="2"/>
  <c r="C159" i="2"/>
  <c r="D159" i="2"/>
  <c r="E159" i="2"/>
  <c r="F159" i="2"/>
  <c r="G159" i="2"/>
  <c r="H159" i="2"/>
  <c r="I159" i="2"/>
  <c r="O159" i="2"/>
  <c r="A82" i="2"/>
  <c r="C82" i="2"/>
  <c r="D82" i="2"/>
  <c r="E82" i="2"/>
  <c r="F82" i="2"/>
  <c r="G82" i="2"/>
  <c r="H82" i="2"/>
  <c r="I82" i="2"/>
  <c r="O82" i="2"/>
  <c r="A92" i="2"/>
  <c r="C92" i="2"/>
  <c r="D92" i="2"/>
  <c r="E92" i="2"/>
  <c r="F92" i="2"/>
  <c r="G92" i="2"/>
  <c r="H92" i="2"/>
  <c r="I92" i="2"/>
  <c r="O92" i="2"/>
  <c r="A101" i="2"/>
  <c r="C101" i="2"/>
  <c r="D101" i="2"/>
  <c r="E101" i="2"/>
  <c r="F101" i="2"/>
  <c r="G101" i="2"/>
  <c r="H101" i="2"/>
  <c r="I101" i="2"/>
  <c r="O101" i="2"/>
  <c r="A75" i="2"/>
  <c r="C75" i="2"/>
  <c r="D75" i="2"/>
  <c r="E75" i="2"/>
  <c r="F75" i="2"/>
  <c r="G75" i="2"/>
  <c r="H75" i="2"/>
  <c r="I75" i="2"/>
  <c r="O75" i="2"/>
  <c r="A141" i="2"/>
  <c r="C141" i="2"/>
  <c r="D141" i="2"/>
  <c r="E141" i="2"/>
  <c r="F141" i="2"/>
  <c r="G141" i="2"/>
  <c r="H141" i="2"/>
  <c r="I141" i="2"/>
  <c r="O141" i="2"/>
  <c r="A152" i="2"/>
  <c r="C152" i="2"/>
  <c r="D152" i="2"/>
  <c r="E152" i="2"/>
  <c r="F152" i="2"/>
  <c r="G152" i="2"/>
  <c r="H152" i="2"/>
  <c r="I152" i="2"/>
  <c r="O152" i="2"/>
  <c r="A160" i="2"/>
  <c r="C160" i="2"/>
  <c r="D160" i="2"/>
  <c r="E160" i="2"/>
  <c r="F160" i="2"/>
  <c r="G160" i="2"/>
  <c r="H160" i="2"/>
  <c r="I160" i="2"/>
  <c r="O160" i="2"/>
  <c r="A161" i="2"/>
  <c r="C161" i="2"/>
  <c r="D161" i="2"/>
  <c r="E161" i="2"/>
  <c r="F161" i="2"/>
  <c r="G161" i="2"/>
  <c r="H161" i="2"/>
  <c r="I161" i="2"/>
  <c r="O161" i="2"/>
  <c r="A175" i="2"/>
  <c r="C175" i="2"/>
  <c r="D175" i="2"/>
  <c r="E175" i="2"/>
  <c r="F175" i="2"/>
  <c r="G175" i="2"/>
  <c r="H175" i="2"/>
  <c r="I175" i="2"/>
  <c r="O175" i="2"/>
  <c r="A87" i="2"/>
  <c r="C87" i="2"/>
  <c r="D87" i="2"/>
  <c r="E87" i="2"/>
  <c r="F87" i="2"/>
  <c r="G87" i="2"/>
  <c r="H87" i="2"/>
  <c r="I87" i="2"/>
  <c r="O87" i="2"/>
  <c r="A18" i="2"/>
  <c r="C18" i="2"/>
  <c r="D18" i="2"/>
  <c r="E18" i="2"/>
  <c r="F18" i="2"/>
  <c r="G18" i="2"/>
  <c r="H18" i="2"/>
  <c r="I18" i="2"/>
  <c r="O18" i="2"/>
  <c r="A30" i="2"/>
  <c r="C30" i="2"/>
  <c r="D30" i="2"/>
  <c r="E30" i="2"/>
  <c r="F30" i="2"/>
  <c r="G30" i="2"/>
  <c r="H30" i="2"/>
  <c r="I30" i="2"/>
  <c r="O30" i="2"/>
  <c r="A90" i="2"/>
  <c r="C90" i="2"/>
  <c r="D90" i="2"/>
  <c r="E90" i="2"/>
  <c r="F90" i="2"/>
  <c r="G90" i="2"/>
  <c r="H90" i="2"/>
  <c r="I90" i="2"/>
  <c r="O90" i="2"/>
  <c r="A171" i="2"/>
  <c r="C171" i="2"/>
  <c r="D171" i="2"/>
  <c r="E171" i="2"/>
  <c r="F171" i="2"/>
  <c r="G171" i="2"/>
  <c r="H171" i="2"/>
  <c r="I171" i="2"/>
  <c r="O171" i="2"/>
  <c r="A49" i="2"/>
  <c r="C49" i="2"/>
  <c r="D49" i="2"/>
  <c r="E49" i="2"/>
  <c r="F49" i="2"/>
  <c r="G49" i="2"/>
  <c r="H49" i="2"/>
  <c r="I49" i="2"/>
  <c r="O49" i="2"/>
  <c r="A126" i="2"/>
  <c r="C126" i="2"/>
  <c r="D126" i="2"/>
  <c r="E126" i="2"/>
  <c r="F126" i="2"/>
  <c r="G126" i="2"/>
  <c r="H126" i="2"/>
  <c r="I126" i="2"/>
  <c r="O126" i="2"/>
  <c r="A174" i="2"/>
  <c r="C174" i="2"/>
  <c r="D174" i="2"/>
  <c r="E174" i="2"/>
  <c r="F174" i="2"/>
  <c r="G174" i="2"/>
  <c r="H174" i="2"/>
  <c r="I174" i="2"/>
  <c r="O174" i="2"/>
  <c r="A148" i="2"/>
  <c r="C148" i="2"/>
  <c r="D148" i="2"/>
  <c r="E148" i="2"/>
  <c r="F148" i="2"/>
  <c r="G148" i="2"/>
  <c r="H148" i="2"/>
  <c r="I148" i="2"/>
  <c r="O148" i="2"/>
  <c r="A94" i="2"/>
  <c r="C94" i="2"/>
  <c r="D94" i="2"/>
  <c r="E94" i="2"/>
  <c r="F94" i="2"/>
  <c r="G94" i="2"/>
  <c r="H94" i="2"/>
  <c r="I94" i="2"/>
  <c r="O94" i="2"/>
  <c r="A177" i="2"/>
  <c r="C177" i="2"/>
  <c r="D177" i="2"/>
  <c r="E177" i="2"/>
  <c r="F177" i="2"/>
  <c r="G177" i="2"/>
  <c r="H177" i="2"/>
  <c r="I177" i="2"/>
  <c r="O177" i="2"/>
  <c r="A127" i="2"/>
  <c r="C127" i="2"/>
  <c r="D127" i="2"/>
  <c r="E127" i="2"/>
  <c r="F127" i="2"/>
  <c r="G127" i="2"/>
  <c r="H127" i="2"/>
  <c r="I127" i="2"/>
  <c r="O127" i="2"/>
  <c r="A180" i="2"/>
  <c r="C180" i="2"/>
  <c r="D180" i="2"/>
  <c r="E180" i="2"/>
  <c r="F180" i="2"/>
  <c r="G180" i="2"/>
  <c r="H180" i="2"/>
  <c r="I180" i="2"/>
  <c r="O180" i="2"/>
  <c r="A178" i="2"/>
  <c r="C178" i="2"/>
  <c r="D178" i="2"/>
  <c r="E178" i="2"/>
  <c r="F178" i="2"/>
  <c r="G178" i="2"/>
  <c r="H178" i="2"/>
  <c r="I178" i="2"/>
  <c r="O178" i="2"/>
  <c r="A188" i="2"/>
  <c r="C188" i="2"/>
  <c r="D188" i="2"/>
  <c r="E188" i="2"/>
  <c r="F188" i="2"/>
  <c r="G188" i="2"/>
  <c r="H188" i="2"/>
  <c r="I188" i="2"/>
  <c r="O188" i="2"/>
  <c r="A151" i="2"/>
  <c r="C151" i="2"/>
  <c r="D151" i="2"/>
  <c r="E151" i="2"/>
  <c r="F151" i="2"/>
  <c r="G151" i="2"/>
  <c r="H151" i="2"/>
  <c r="I151" i="2"/>
  <c r="O151" i="2"/>
  <c r="A195" i="2"/>
  <c r="C195" i="2"/>
  <c r="D195" i="2"/>
  <c r="E195" i="2"/>
  <c r="F195" i="2"/>
  <c r="G195" i="2"/>
  <c r="H195" i="2"/>
  <c r="I195" i="2"/>
  <c r="O195" i="2"/>
  <c r="A149" i="2"/>
  <c r="C149" i="2"/>
  <c r="D149" i="2"/>
  <c r="E149" i="2"/>
  <c r="F149" i="2"/>
  <c r="G149" i="2"/>
  <c r="H149" i="2"/>
  <c r="I149" i="2"/>
  <c r="O149" i="2"/>
  <c r="A19" i="2"/>
  <c r="C19" i="2"/>
  <c r="D19" i="2"/>
  <c r="E19" i="2"/>
  <c r="F19" i="2"/>
  <c r="G19" i="2"/>
  <c r="H19" i="2"/>
  <c r="I19" i="2"/>
  <c r="O19" i="2"/>
  <c r="A132" i="2"/>
  <c r="C132" i="2"/>
  <c r="D132" i="2"/>
  <c r="E132" i="2"/>
  <c r="F132" i="2"/>
  <c r="G132" i="2"/>
  <c r="H132" i="2"/>
  <c r="I132" i="2"/>
  <c r="O132" i="2"/>
  <c r="A147" i="2"/>
  <c r="C147" i="2"/>
  <c r="D147" i="2"/>
  <c r="E147" i="2"/>
  <c r="F147" i="2"/>
  <c r="G147" i="2"/>
  <c r="H147" i="2"/>
  <c r="I147" i="2"/>
  <c r="O147" i="2"/>
  <c r="A150" i="2"/>
  <c r="C150" i="2"/>
  <c r="D150" i="2"/>
  <c r="E150" i="2"/>
  <c r="F150" i="2"/>
  <c r="G150" i="2"/>
  <c r="H150" i="2"/>
  <c r="I150" i="2"/>
  <c r="O150" i="2"/>
  <c r="A134" i="2"/>
  <c r="C134" i="2"/>
  <c r="D134" i="2"/>
  <c r="E134" i="2"/>
  <c r="F134" i="2"/>
  <c r="G134" i="2"/>
  <c r="H134" i="2"/>
  <c r="I134" i="2"/>
  <c r="O134" i="2"/>
  <c r="A200" i="2"/>
  <c r="C200" i="2"/>
  <c r="D200" i="2"/>
  <c r="E200" i="2"/>
  <c r="F200" i="2"/>
  <c r="G200" i="2"/>
  <c r="H200" i="2"/>
  <c r="I200" i="2"/>
  <c r="O200" i="2"/>
  <c r="A95" i="2"/>
  <c r="C95" i="2"/>
  <c r="D95" i="2"/>
  <c r="E95" i="2"/>
  <c r="F95" i="2"/>
  <c r="G95" i="2"/>
  <c r="H95" i="2"/>
  <c r="I95" i="2"/>
  <c r="O95" i="2"/>
  <c r="A107" i="2"/>
  <c r="C107" i="2"/>
  <c r="D107" i="2"/>
  <c r="E107" i="2"/>
  <c r="F107" i="2"/>
  <c r="G107" i="2"/>
  <c r="H107" i="2"/>
  <c r="I107" i="2"/>
  <c r="O107" i="2"/>
  <c r="A106" i="2"/>
  <c r="C106" i="2"/>
  <c r="D106" i="2"/>
  <c r="E106" i="2"/>
  <c r="F106" i="2"/>
  <c r="G106" i="2"/>
  <c r="H106" i="2"/>
  <c r="I106" i="2"/>
  <c r="O106" i="2"/>
  <c r="A20" i="2"/>
  <c r="C20" i="2"/>
  <c r="D20" i="2"/>
  <c r="E20" i="2"/>
  <c r="F20" i="2"/>
  <c r="G20" i="2"/>
  <c r="H20" i="2"/>
  <c r="I20" i="2"/>
  <c r="O20" i="2"/>
  <c r="A113" i="2"/>
  <c r="C113" i="2"/>
  <c r="D113" i="2"/>
  <c r="E113" i="2"/>
  <c r="F113" i="2"/>
  <c r="G113" i="2"/>
  <c r="H113" i="2"/>
  <c r="I113" i="2"/>
  <c r="O113" i="2"/>
  <c r="A162" i="2"/>
  <c r="C162" i="2"/>
  <c r="D162" i="2"/>
  <c r="E162" i="2"/>
  <c r="F162" i="2"/>
  <c r="G162" i="2"/>
  <c r="H162" i="2"/>
  <c r="I162" i="2"/>
  <c r="O162" i="2"/>
  <c r="A58" i="2"/>
  <c r="C58" i="2"/>
  <c r="D58" i="2"/>
  <c r="E58" i="2"/>
  <c r="F58" i="2"/>
  <c r="G58" i="2"/>
  <c r="H58" i="2"/>
  <c r="I58" i="2"/>
  <c r="O58" i="2"/>
  <c r="O153" i="2"/>
  <c r="I153" i="2"/>
  <c r="H153" i="2"/>
  <c r="G153" i="2"/>
  <c r="F153" i="2"/>
  <c r="E153" i="2"/>
  <c r="D153" i="2"/>
  <c r="C153" i="2"/>
  <c r="B153" i="2"/>
  <c r="A153" i="2"/>
  <c r="J139" i="2" l="1"/>
  <c r="M139" i="2" s="1"/>
  <c r="J202" i="2"/>
  <c r="J66" i="2"/>
  <c r="J172" i="2"/>
  <c r="J3" i="2"/>
  <c r="M3" i="2" s="1"/>
  <c r="M202" i="2"/>
  <c r="J7" i="2"/>
  <c r="M7" i="2" s="1"/>
  <c r="J106" i="2"/>
  <c r="J177" i="2"/>
  <c r="J75" i="2"/>
  <c r="J167" i="2"/>
  <c r="J130" i="2"/>
  <c r="J133" i="2"/>
  <c r="J136" i="2"/>
  <c r="L136" i="2" s="1"/>
  <c r="J192" i="2"/>
  <c r="J186" i="2"/>
  <c r="J32" i="2"/>
  <c r="J70" i="2"/>
  <c r="J194" i="2"/>
  <c r="K194" i="2" s="1"/>
  <c r="M130" i="2"/>
  <c r="M70" i="2"/>
  <c r="J153" i="2"/>
  <c r="J125" i="2"/>
  <c r="L125" i="2" s="1"/>
  <c r="J86" i="2"/>
  <c r="L86" i="2" s="1"/>
  <c r="J25" i="2"/>
  <c r="L25" i="2" s="1"/>
  <c r="J10" i="2"/>
  <c r="L10" i="2" s="1"/>
  <c r="J112" i="2"/>
  <c r="L112" i="2" s="1"/>
  <c r="J124" i="2"/>
  <c r="L124" i="2" s="1"/>
  <c r="J165" i="2"/>
  <c r="L165" i="2" s="1"/>
  <c r="J183" i="2"/>
  <c r="L183" i="2" s="1"/>
  <c r="J162" i="2"/>
  <c r="L162" i="2" s="1"/>
  <c r="J20" i="2"/>
  <c r="J107" i="2"/>
  <c r="L107" i="2" s="1"/>
  <c r="J200" i="2"/>
  <c r="J150" i="2"/>
  <c r="L150" i="2" s="1"/>
  <c r="J132" i="2"/>
  <c r="J149" i="2"/>
  <c r="L149" i="2" s="1"/>
  <c r="J151" i="2"/>
  <c r="J178" i="2"/>
  <c r="L178" i="2" s="1"/>
  <c r="J127" i="2"/>
  <c r="J94" i="2"/>
  <c r="L94" i="2" s="1"/>
  <c r="J174" i="2"/>
  <c r="J49" i="2"/>
  <c r="L49" i="2" s="1"/>
  <c r="J90" i="2"/>
  <c r="J18" i="2"/>
  <c r="L18" i="2" s="1"/>
  <c r="J175" i="2"/>
  <c r="J160" i="2"/>
  <c r="L160" i="2" s="1"/>
  <c r="J141" i="2"/>
  <c r="J101" i="2"/>
  <c r="L101" i="2" s="1"/>
  <c r="J82" i="2"/>
  <c r="J158" i="2"/>
  <c r="L158" i="2" s="1"/>
  <c r="J76" i="2"/>
  <c r="J72" i="2"/>
  <c r="L72" i="2" s="1"/>
  <c r="J131" i="2"/>
  <c r="J17" i="2"/>
  <c r="L17" i="2" s="1"/>
  <c r="J41" i="2"/>
  <c r="J204" i="2"/>
  <c r="L204" i="2" s="1"/>
  <c r="J110" i="2"/>
  <c r="J98" i="2"/>
  <c r="L98" i="2" s="1"/>
  <c r="J48" i="2"/>
  <c r="J96" i="2"/>
  <c r="L96" i="2" s="1"/>
  <c r="J104" i="2"/>
  <c r="J40" i="2"/>
  <c r="L40" i="2" s="1"/>
  <c r="J190" i="2"/>
  <c r="J93" i="2"/>
  <c r="L93" i="2" s="1"/>
  <c r="J102" i="2"/>
  <c r="J56" i="2"/>
  <c r="L56" i="2" s="1"/>
  <c r="J114" i="2"/>
  <c r="J189" i="2"/>
  <c r="L189" i="2" s="1"/>
  <c r="J15" i="2"/>
  <c r="J191" i="2"/>
  <c r="L191" i="2" s="1"/>
  <c r="J14" i="2"/>
  <c r="J52" i="2"/>
  <c r="L52" i="2" s="1"/>
  <c r="J108" i="2"/>
  <c r="J115" i="2"/>
  <c r="L115" i="2" s="1"/>
  <c r="J68" i="2"/>
  <c r="J143" i="2"/>
  <c r="L143" i="2" s="1"/>
  <c r="J123" i="2"/>
  <c r="J69" i="2"/>
  <c r="L69" i="2" s="1"/>
  <c r="J47" i="2"/>
  <c r="J59" i="2"/>
  <c r="J42" i="2"/>
  <c r="L42" i="2" s="1"/>
  <c r="J80" i="2"/>
  <c r="J13" i="2"/>
  <c r="L13" i="2" s="1"/>
  <c r="J122" i="2"/>
  <c r="J142" i="2"/>
  <c r="L142" i="2" s="1"/>
  <c r="J62" i="2"/>
  <c r="J187" i="2"/>
  <c r="J46" i="2"/>
  <c r="L46" i="2" s="1"/>
  <c r="J129" i="2"/>
  <c r="J65" i="2"/>
  <c r="L65" i="2" s="1"/>
  <c r="J83" i="2"/>
  <c r="J184" i="2"/>
  <c r="L184" i="2" s="1"/>
  <c r="J135" i="2"/>
  <c r="J146" i="2"/>
  <c r="L146" i="2" s="1"/>
  <c r="J35" i="2"/>
  <c r="J88" i="2"/>
  <c r="L88" i="2" s="1"/>
  <c r="J53" i="2"/>
  <c r="J81" i="2"/>
  <c r="L81" i="2" s="1"/>
  <c r="J185" i="2"/>
  <c r="J121" i="2"/>
  <c r="L121" i="2" s="1"/>
  <c r="J99" i="2"/>
  <c r="J73" i="2"/>
  <c r="L73" i="2" s="1"/>
  <c r="J57" i="2"/>
  <c r="J173" i="2"/>
  <c r="L173" i="2" s="1"/>
  <c r="J137" i="2"/>
  <c r="J9" i="2"/>
  <c r="L9" i="2" s="1"/>
  <c r="J145" i="2"/>
  <c r="J24" i="2"/>
  <c r="L24" i="2" s="1"/>
  <c r="J197" i="2"/>
  <c r="J60" i="2"/>
  <c r="L60" i="2" s="1"/>
  <c r="J27" i="2"/>
  <c r="J43" i="2"/>
  <c r="L43" i="2" s="1"/>
  <c r="J78" i="2"/>
  <c r="J103" i="2"/>
  <c r="L103" i="2" s="1"/>
  <c r="J193" i="2"/>
  <c r="J176" i="2"/>
  <c r="L176" i="2" s="1"/>
  <c r="J166" i="2"/>
  <c r="J203" i="2"/>
  <c r="L203" i="2" s="1"/>
  <c r="J105" i="2"/>
  <c r="J77" i="2"/>
  <c r="L77" i="2" s="1"/>
  <c r="J6" i="2"/>
  <c r="L6" i="2" s="1"/>
  <c r="J164" i="2"/>
  <c r="J4" i="2"/>
  <c r="L4" i="2" s="1"/>
  <c r="J163" i="2"/>
  <c r="J154" i="2"/>
  <c r="L154" i="2" s="1"/>
  <c r="J168" i="2"/>
  <c r="J201" i="2"/>
  <c r="L201" i="2" s="1"/>
  <c r="J19" i="2"/>
  <c r="L19" i="2" s="1"/>
  <c r="J30" i="2"/>
  <c r="L30" i="2" s="1"/>
  <c r="J67" i="2"/>
  <c r="L67" i="2" s="1"/>
  <c r="J97" i="2"/>
  <c r="L97" i="2" s="1"/>
  <c r="J12" i="2"/>
  <c r="L12" i="2" s="1"/>
  <c r="J84" i="2"/>
  <c r="L84" i="2" s="1"/>
  <c r="J170" i="2"/>
  <c r="L170" i="2" s="1"/>
  <c r="J5" i="2"/>
  <c r="L5" i="2" s="1"/>
  <c r="J2" i="2"/>
  <c r="L2" i="2" s="1"/>
  <c r="J182" i="2"/>
  <c r="L182" i="2" s="1"/>
  <c r="J58" i="2"/>
  <c r="L58" i="2" s="1"/>
  <c r="J113" i="2"/>
  <c r="J95" i="2"/>
  <c r="J134" i="2"/>
  <c r="L134" i="2" s="1"/>
  <c r="J147" i="2"/>
  <c r="J195" i="2"/>
  <c r="J188" i="2"/>
  <c r="L188" i="2" s="1"/>
  <c r="J180" i="2"/>
  <c r="J148" i="2"/>
  <c r="J126" i="2"/>
  <c r="L126" i="2" s="1"/>
  <c r="J171" i="2"/>
  <c r="J87" i="2"/>
  <c r="J161" i="2"/>
  <c r="L161" i="2" s="1"/>
  <c r="J152" i="2"/>
  <c r="J92" i="2"/>
  <c r="J159" i="2"/>
  <c r="L159" i="2" s="1"/>
  <c r="J55" i="2"/>
  <c r="J196" i="2"/>
  <c r="J181" i="2"/>
  <c r="L181" i="2" s="1"/>
  <c r="J199" i="2"/>
  <c r="J71" i="2"/>
  <c r="J63" i="2"/>
  <c r="L63" i="2" s="1"/>
  <c r="J111" i="2"/>
  <c r="J100" i="2"/>
  <c r="J117" i="2"/>
  <c r="L117" i="2" s="1"/>
  <c r="J138" i="2"/>
  <c r="J16" i="2"/>
  <c r="J54" i="2"/>
  <c r="L54" i="2" s="1"/>
  <c r="J118" i="2"/>
  <c r="J51" i="2"/>
  <c r="J64" i="2"/>
  <c r="L64" i="2" s="1"/>
  <c r="J61" i="2"/>
  <c r="J74" i="2"/>
  <c r="J38" i="2"/>
  <c r="L38" i="2" s="1"/>
  <c r="J85" i="2"/>
  <c r="J157" i="2"/>
  <c r="J89" i="2"/>
  <c r="L89" i="2" s="1"/>
  <c r="J28" i="2"/>
  <c r="J120" i="2"/>
  <c r="J23" i="2"/>
  <c r="L23" i="2" s="1"/>
  <c r="J116" i="2"/>
  <c r="J140" i="2"/>
  <c r="J50" i="2"/>
  <c r="L50" i="2" s="1"/>
  <c r="J26" i="2"/>
  <c r="J119" i="2"/>
  <c r="J79" i="2"/>
  <c r="L79" i="2" s="1"/>
  <c r="J29" i="2"/>
  <c r="J11" i="2"/>
  <c r="J198" i="2"/>
  <c r="L198" i="2" s="1"/>
  <c r="J91" i="2"/>
  <c r="J37" i="2"/>
  <c r="J44" i="2"/>
  <c r="L44" i="2" s="1"/>
  <c r="J128" i="2"/>
  <c r="J156" i="2"/>
  <c r="J39" i="2"/>
  <c r="L39" i="2" s="1"/>
  <c r="J109" i="2"/>
  <c r="J155" i="2"/>
  <c r="J36" i="2"/>
  <c r="L36" i="2" s="1"/>
  <c r="J144" i="2"/>
  <c r="J169" i="2"/>
  <c r="J22" i="2"/>
  <c r="L22" i="2" s="1"/>
  <c r="J31" i="2"/>
  <c r="J21" i="2"/>
  <c r="J33" i="2"/>
  <c r="L33" i="2" s="1"/>
  <c r="J45" i="2"/>
  <c r="J179" i="2"/>
  <c r="J34" i="2"/>
  <c r="L34" i="2" s="1"/>
  <c r="J8" i="2"/>
  <c r="K136" i="2" l="1"/>
  <c r="K179" i="2"/>
  <c r="L179" i="2"/>
  <c r="K91" i="2"/>
  <c r="L91" i="2"/>
  <c r="K140" i="2"/>
  <c r="L140" i="2"/>
  <c r="K138" i="2"/>
  <c r="L138" i="2"/>
  <c r="K196" i="2"/>
  <c r="L196" i="2"/>
  <c r="K193" i="2"/>
  <c r="L193" i="2"/>
  <c r="K145" i="2"/>
  <c r="L145" i="2"/>
  <c r="K185" i="2"/>
  <c r="L185" i="2"/>
  <c r="K83" i="2"/>
  <c r="L83" i="2"/>
  <c r="K68" i="2"/>
  <c r="L68" i="2"/>
  <c r="K114" i="2"/>
  <c r="L114" i="2"/>
  <c r="K48" i="2"/>
  <c r="L48" i="2"/>
  <c r="K76" i="2"/>
  <c r="L76" i="2"/>
  <c r="K90" i="2"/>
  <c r="L90" i="2"/>
  <c r="K127" i="2"/>
  <c r="L127" i="2"/>
  <c r="K20" i="2"/>
  <c r="L20" i="2"/>
  <c r="K70" i="2"/>
  <c r="L70" i="2"/>
  <c r="M75" i="2"/>
  <c r="L75" i="2"/>
  <c r="K172" i="2"/>
  <c r="L172" i="2"/>
  <c r="K155" i="2"/>
  <c r="L155" i="2"/>
  <c r="K128" i="2"/>
  <c r="L128" i="2"/>
  <c r="K119" i="2"/>
  <c r="L119" i="2"/>
  <c r="K116" i="2"/>
  <c r="L116" i="2"/>
  <c r="K74" i="2"/>
  <c r="L74" i="2"/>
  <c r="K118" i="2"/>
  <c r="L118" i="2"/>
  <c r="K71" i="2"/>
  <c r="L71" i="2"/>
  <c r="K147" i="2"/>
  <c r="L147" i="2"/>
  <c r="K168" i="2"/>
  <c r="L168" i="2"/>
  <c r="K164" i="2"/>
  <c r="L164" i="2"/>
  <c r="K80" i="2"/>
  <c r="L80" i="2"/>
  <c r="K32" i="2"/>
  <c r="L32" i="2"/>
  <c r="M133" i="2"/>
  <c r="L133" i="2"/>
  <c r="M177" i="2"/>
  <c r="L177" i="2"/>
  <c r="K66" i="2"/>
  <c r="L66" i="2"/>
  <c r="K8" i="2"/>
  <c r="L8" i="2"/>
  <c r="K169" i="2"/>
  <c r="L169" i="2"/>
  <c r="K109" i="2"/>
  <c r="L109" i="2"/>
  <c r="K11" i="2"/>
  <c r="L11" i="2"/>
  <c r="K26" i="2"/>
  <c r="L26" i="2"/>
  <c r="K157" i="2"/>
  <c r="L157" i="2"/>
  <c r="K61" i="2"/>
  <c r="L61" i="2"/>
  <c r="K100" i="2"/>
  <c r="L100" i="2"/>
  <c r="K199" i="2"/>
  <c r="L199" i="2"/>
  <c r="K87" i="2"/>
  <c r="L87" i="2"/>
  <c r="K180" i="2"/>
  <c r="L180" i="2"/>
  <c r="K166" i="2"/>
  <c r="L166" i="2"/>
  <c r="K78" i="2"/>
  <c r="L78" i="2"/>
  <c r="K197" i="2"/>
  <c r="L197" i="2"/>
  <c r="K137" i="2"/>
  <c r="L137" i="2"/>
  <c r="K99" i="2"/>
  <c r="L99" i="2"/>
  <c r="K53" i="2"/>
  <c r="L53" i="2"/>
  <c r="K135" i="2"/>
  <c r="L135" i="2"/>
  <c r="K129" i="2"/>
  <c r="L129" i="2"/>
  <c r="K123" i="2"/>
  <c r="L123" i="2"/>
  <c r="K108" i="2"/>
  <c r="L108" i="2"/>
  <c r="K15" i="2"/>
  <c r="L15" i="2"/>
  <c r="K102" i="2"/>
  <c r="L102" i="2"/>
  <c r="K104" i="2"/>
  <c r="L104" i="2"/>
  <c r="K110" i="2"/>
  <c r="L110" i="2"/>
  <c r="K131" i="2"/>
  <c r="L131" i="2"/>
  <c r="K82" i="2"/>
  <c r="L82" i="2"/>
  <c r="K175" i="2"/>
  <c r="L175" i="2"/>
  <c r="K174" i="2"/>
  <c r="L174" i="2"/>
  <c r="K151" i="2"/>
  <c r="L151" i="2"/>
  <c r="K200" i="2"/>
  <c r="L200" i="2"/>
  <c r="K153" i="2"/>
  <c r="L153" i="2"/>
  <c r="M197" i="2"/>
  <c r="M186" i="2"/>
  <c r="L186" i="2"/>
  <c r="K130" i="2"/>
  <c r="L130" i="2"/>
  <c r="M106" i="2"/>
  <c r="L106" i="2"/>
  <c r="K202" i="2"/>
  <c r="L202" i="2"/>
  <c r="K31" i="2"/>
  <c r="L31" i="2"/>
  <c r="K156" i="2"/>
  <c r="L156" i="2"/>
  <c r="K28" i="2"/>
  <c r="L28" i="2"/>
  <c r="K51" i="2"/>
  <c r="L51" i="2"/>
  <c r="K152" i="2"/>
  <c r="L152" i="2"/>
  <c r="K195" i="2"/>
  <c r="L195" i="2"/>
  <c r="K113" i="2"/>
  <c r="L113" i="2"/>
  <c r="K105" i="2"/>
  <c r="L105" i="2"/>
  <c r="K27" i="2"/>
  <c r="L27" i="2"/>
  <c r="K57" i="2"/>
  <c r="L57" i="2"/>
  <c r="K35" i="2"/>
  <c r="L35" i="2"/>
  <c r="K187" i="2"/>
  <c r="L187" i="2"/>
  <c r="K47" i="2"/>
  <c r="L47" i="2"/>
  <c r="K14" i="2"/>
  <c r="L14" i="2"/>
  <c r="K190" i="2"/>
  <c r="L190" i="2"/>
  <c r="K41" i="2"/>
  <c r="L41" i="2"/>
  <c r="K141" i="2"/>
  <c r="L141" i="2"/>
  <c r="K132" i="2"/>
  <c r="L132" i="2"/>
  <c r="K7" i="2"/>
  <c r="L7" i="2"/>
  <c r="K45" i="2"/>
  <c r="L45" i="2"/>
  <c r="K55" i="2"/>
  <c r="L55" i="2"/>
  <c r="K148" i="2"/>
  <c r="L148" i="2"/>
  <c r="K62" i="2"/>
  <c r="L62" i="2"/>
  <c r="K21" i="2"/>
  <c r="L21" i="2"/>
  <c r="K144" i="2"/>
  <c r="L144" i="2"/>
  <c r="K37" i="2"/>
  <c r="L37" i="2"/>
  <c r="K29" i="2"/>
  <c r="L29" i="2"/>
  <c r="K120" i="2"/>
  <c r="L120" i="2"/>
  <c r="K85" i="2"/>
  <c r="L85" i="2"/>
  <c r="K16" i="2"/>
  <c r="L16" i="2"/>
  <c r="K111" i="2"/>
  <c r="L111" i="2"/>
  <c r="K92" i="2"/>
  <c r="L92" i="2"/>
  <c r="K171" i="2"/>
  <c r="L171" i="2"/>
  <c r="K95" i="2"/>
  <c r="L95" i="2"/>
  <c r="K163" i="2"/>
  <c r="L163" i="2"/>
  <c r="K122" i="2"/>
  <c r="L122" i="2"/>
  <c r="K59" i="2"/>
  <c r="L59" i="2"/>
  <c r="K75" i="2"/>
  <c r="M136" i="2"/>
  <c r="M194" i="2"/>
  <c r="L194" i="2"/>
  <c r="K192" i="2"/>
  <c r="L192" i="2"/>
  <c r="M167" i="2"/>
  <c r="L167" i="2"/>
  <c r="K3" i="2"/>
  <c r="L3" i="2"/>
  <c r="K139" i="2"/>
  <c r="L139" i="2"/>
  <c r="M172" i="2"/>
  <c r="M192" i="2"/>
  <c r="K167" i="2"/>
  <c r="M87" i="2"/>
  <c r="K106" i="2"/>
  <c r="M66" i="2"/>
  <c r="M102" i="2"/>
  <c r="M62" i="2"/>
  <c r="M26" i="2"/>
  <c r="M55" i="2"/>
  <c r="M166" i="2"/>
  <c r="M175" i="2"/>
  <c r="M156" i="2"/>
  <c r="M118" i="2"/>
  <c r="K177" i="2"/>
  <c r="M45" i="2"/>
  <c r="M91" i="2"/>
  <c r="M100" i="2"/>
  <c r="M195" i="2"/>
  <c r="M174" i="2"/>
  <c r="K133" i="2"/>
  <c r="M99" i="2"/>
  <c r="M104" i="2"/>
  <c r="M200" i="2"/>
  <c r="M169" i="2"/>
  <c r="M11" i="2"/>
  <c r="M74" i="2"/>
  <c r="M196" i="2"/>
  <c r="M147" i="2"/>
  <c r="K186" i="2"/>
  <c r="M32" i="2"/>
  <c r="M168" i="2"/>
  <c r="M135" i="2"/>
  <c r="M15" i="2"/>
  <c r="K34" i="2"/>
  <c r="M34" i="2"/>
  <c r="K50" i="2"/>
  <c r="M50" i="2"/>
  <c r="K181" i="2"/>
  <c r="M181" i="2"/>
  <c r="K188" i="2"/>
  <c r="M188" i="2"/>
  <c r="K2" i="2"/>
  <c r="M2" i="2"/>
  <c r="K176" i="2"/>
  <c r="M176" i="2"/>
  <c r="K24" i="2"/>
  <c r="M24" i="2"/>
  <c r="K121" i="2"/>
  <c r="M121" i="2"/>
  <c r="K184" i="2"/>
  <c r="M184" i="2"/>
  <c r="K52" i="2"/>
  <c r="M52" i="2"/>
  <c r="K93" i="2"/>
  <c r="M93" i="2"/>
  <c r="K204" i="2"/>
  <c r="M204" i="2"/>
  <c r="K101" i="2"/>
  <c r="M101" i="2"/>
  <c r="K94" i="2"/>
  <c r="M94" i="2"/>
  <c r="K107" i="2"/>
  <c r="M107" i="2"/>
  <c r="K112" i="2"/>
  <c r="M112" i="2"/>
  <c r="M85" i="2"/>
  <c r="K38" i="2"/>
  <c r="M38" i="2"/>
  <c r="K5" i="2"/>
  <c r="M5" i="2"/>
  <c r="K201" i="2"/>
  <c r="M201" i="2"/>
  <c r="K4" i="2"/>
  <c r="M4" i="2"/>
  <c r="K13" i="2"/>
  <c r="M13" i="2"/>
  <c r="M124" i="2"/>
  <c r="K124" i="2"/>
  <c r="M144" i="2"/>
  <c r="M28" i="2"/>
  <c r="M171" i="2"/>
  <c r="M68" i="2"/>
  <c r="M127" i="2"/>
  <c r="M193" i="2"/>
  <c r="M185" i="2"/>
  <c r="M122" i="2"/>
  <c r="M114" i="2"/>
  <c r="M48" i="2"/>
  <c r="M41" i="2"/>
  <c r="K22" i="2"/>
  <c r="M22" i="2"/>
  <c r="K33" i="2"/>
  <c r="M33" i="2"/>
  <c r="K44" i="2"/>
  <c r="M44" i="2"/>
  <c r="K23" i="2"/>
  <c r="M23" i="2"/>
  <c r="K54" i="2"/>
  <c r="M54" i="2"/>
  <c r="K159" i="2"/>
  <c r="M159" i="2"/>
  <c r="K134" i="2"/>
  <c r="M134" i="2"/>
  <c r="K182" i="2"/>
  <c r="M182" i="2"/>
  <c r="K84" i="2"/>
  <c r="M84" i="2"/>
  <c r="K30" i="2"/>
  <c r="M30" i="2"/>
  <c r="K154" i="2"/>
  <c r="M154" i="2"/>
  <c r="K6" i="2"/>
  <c r="M6" i="2"/>
  <c r="K142" i="2"/>
  <c r="M142" i="2"/>
  <c r="K42" i="2"/>
  <c r="M42" i="2"/>
  <c r="K183" i="2"/>
  <c r="M183" i="2"/>
  <c r="M179" i="2"/>
  <c r="M31" i="2"/>
  <c r="M109" i="2"/>
  <c r="M37" i="2"/>
  <c r="M119" i="2"/>
  <c r="M116" i="2"/>
  <c r="K86" i="2"/>
  <c r="M86" i="2"/>
  <c r="M51" i="2"/>
  <c r="M138" i="2"/>
  <c r="M199" i="2"/>
  <c r="M152" i="2"/>
  <c r="M180" i="2"/>
  <c r="M113" i="2"/>
  <c r="M14" i="2"/>
  <c r="M141" i="2"/>
  <c r="M105" i="2"/>
  <c r="M27" i="2"/>
  <c r="M57" i="2"/>
  <c r="M35" i="2"/>
  <c r="M187" i="2"/>
  <c r="M59" i="2"/>
  <c r="M123" i="2"/>
  <c r="M76" i="2"/>
  <c r="M132" i="2"/>
  <c r="K39" i="2"/>
  <c r="M39" i="2"/>
  <c r="K64" i="2"/>
  <c r="M64" i="2"/>
  <c r="K12" i="2"/>
  <c r="M12" i="2"/>
  <c r="K19" i="2"/>
  <c r="M19" i="2"/>
  <c r="K77" i="2"/>
  <c r="M77" i="2"/>
  <c r="K43" i="2"/>
  <c r="M43" i="2"/>
  <c r="K173" i="2"/>
  <c r="M173" i="2"/>
  <c r="K88" i="2"/>
  <c r="M88" i="2"/>
  <c r="K46" i="2"/>
  <c r="M46" i="2"/>
  <c r="K143" i="2"/>
  <c r="M143" i="2"/>
  <c r="K189" i="2"/>
  <c r="M189" i="2"/>
  <c r="K96" i="2"/>
  <c r="M96" i="2"/>
  <c r="K72" i="2"/>
  <c r="M72" i="2"/>
  <c r="K18" i="2"/>
  <c r="M18" i="2"/>
  <c r="K149" i="2"/>
  <c r="M149" i="2"/>
  <c r="K165" i="2"/>
  <c r="M165" i="2"/>
  <c r="M120" i="2"/>
  <c r="M125" i="2"/>
  <c r="K125" i="2"/>
  <c r="K36" i="2"/>
  <c r="M36" i="2"/>
  <c r="K79" i="2"/>
  <c r="M79" i="2"/>
  <c r="K63" i="2"/>
  <c r="M63" i="2"/>
  <c r="K126" i="2"/>
  <c r="M126" i="2"/>
  <c r="K97" i="2"/>
  <c r="M97" i="2"/>
  <c r="K10" i="2"/>
  <c r="M10" i="2"/>
  <c r="M140" i="2"/>
  <c r="M111" i="2"/>
  <c r="M190" i="2"/>
  <c r="M153" i="2"/>
  <c r="M163" i="2"/>
  <c r="M145" i="2"/>
  <c r="M83" i="2"/>
  <c r="M90" i="2"/>
  <c r="K198" i="2"/>
  <c r="M198" i="2"/>
  <c r="K89" i="2"/>
  <c r="M89" i="2"/>
  <c r="K117" i="2"/>
  <c r="M117" i="2"/>
  <c r="K161" i="2"/>
  <c r="M161" i="2"/>
  <c r="K58" i="2"/>
  <c r="M58" i="2"/>
  <c r="K170" i="2"/>
  <c r="M170" i="2"/>
  <c r="K67" i="2"/>
  <c r="M67" i="2"/>
  <c r="K203" i="2"/>
  <c r="M203" i="2"/>
  <c r="K103" i="2"/>
  <c r="M103" i="2"/>
  <c r="K60" i="2"/>
  <c r="M60" i="2"/>
  <c r="K9" i="2"/>
  <c r="M9" i="2"/>
  <c r="K73" i="2"/>
  <c r="M73" i="2"/>
  <c r="K81" i="2"/>
  <c r="M81" i="2"/>
  <c r="K146" i="2"/>
  <c r="M146" i="2"/>
  <c r="K65" i="2"/>
  <c r="M65" i="2"/>
  <c r="K69" i="2"/>
  <c r="M69" i="2"/>
  <c r="K115" i="2"/>
  <c r="M115" i="2"/>
  <c r="K191" i="2"/>
  <c r="M191" i="2"/>
  <c r="K56" i="2"/>
  <c r="M56" i="2"/>
  <c r="K40" i="2"/>
  <c r="M40" i="2"/>
  <c r="K98" i="2"/>
  <c r="M98" i="2"/>
  <c r="K17" i="2"/>
  <c r="M17" i="2"/>
  <c r="K158" i="2"/>
  <c r="M158" i="2"/>
  <c r="K160" i="2"/>
  <c r="M160" i="2"/>
  <c r="K49" i="2"/>
  <c r="M49" i="2"/>
  <c r="K178" i="2"/>
  <c r="M178" i="2"/>
  <c r="K150" i="2"/>
  <c r="M150" i="2"/>
  <c r="K162" i="2"/>
  <c r="M162" i="2"/>
  <c r="M8" i="2"/>
  <c r="M21" i="2"/>
  <c r="M155" i="2"/>
  <c r="M128" i="2"/>
  <c r="M29" i="2"/>
  <c r="M25" i="2"/>
  <c r="K25" i="2"/>
  <c r="M157" i="2"/>
  <c r="M61" i="2"/>
  <c r="M16" i="2"/>
  <c r="M71" i="2"/>
  <c r="M92" i="2"/>
  <c r="M148" i="2"/>
  <c r="M95" i="2"/>
  <c r="M108" i="2"/>
  <c r="M82" i="2"/>
  <c r="M20" i="2"/>
  <c r="M164" i="2"/>
  <c r="M78" i="2"/>
  <c r="M137" i="2"/>
  <c r="M53" i="2"/>
  <c r="M129" i="2"/>
  <c r="M80" i="2"/>
  <c r="M47" i="2"/>
  <c r="M110" i="2"/>
  <c r="M131" i="2"/>
  <c r="M151" i="2"/>
</calcChain>
</file>

<file path=xl/sharedStrings.xml><?xml version="1.0" encoding="utf-8"?>
<sst xmlns="http://schemas.openxmlformats.org/spreadsheetml/2006/main" count="431" uniqueCount="422">
  <si>
    <t>RuleName</t>
  </si>
  <si>
    <t xml:space="preserve"> Score</t>
  </si>
  <si>
    <t xml:space="preserve"> nMsgTot</t>
  </si>
  <si>
    <t xml:space="preserve"> Tshold</t>
  </si>
  <si>
    <t xml:space="preserve"> nHam</t>
  </si>
  <si>
    <t xml:space="preserve"> nSpam</t>
  </si>
  <si>
    <t xml:space="preserve"> TsholdRel</t>
  </si>
  <si>
    <t xml:space="preserve"> nHamRel</t>
  </si>
  <si>
    <t xml:space="preserve"> nSpamRel</t>
  </si>
  <si>
    <t>AAPD_ABUSED_DHL</t>
  </si>
  <si>
    <t xml:space="preserve"> Probably Abused dhl Sender Name</t>
  </si>
  <si>
    <t>AAPD_VALID_DHL</t>
  </si>
  <si>
    <t xml:space="preserve"> Valid dhl.com Sender</t>
  </si>
  <si>
    <t>ABUSIX_PRESENCE</t>
  </si>
  <si>
    <t xml:space="preserve"> Contatto Anti-Abuse presente in abuse-contacts.abusix.org</t>
  </si>
  <si>
    <t>AC_BR_BONANZA</t>
  </si>
  <si>
    <t xml:space="preserve"> Too many newlines in a row... spammy template</t>
  </si>
  <si>
    <t>AC_DIV_BONANZA</t>
  </si>
  <si>
    <t xml:space="preserve"> Too many divs in a row... spammy template</t>
  </si>
  <si>
    <t>AC_HTML_NONSENSE_TAGS</t>
  </si>
  <si>
    <t xml:space="preserve"> Many consecutive multi-letter HTML tags, likely nonsense/spam</t>
  </si>
  <si>
    <t>ACT_NOW_CAPS</t>
  </si>
  <si>
    <t xml:space="preserve"> Talks about 'acting now' with capitals</t>
  </si>
  <si>
    <t>ADVANCE_FEE_2_NEW_FORM</t>
  </si>
  <si>
    <t xml:space="preserve"> Advance Fee fraud and a form</t>
  </si>
  <si>
    <t>ADVANCE_FEE_2_NEW_FRM_MNY</t>
  </si>
  <si>
    <t xml:space="preserve"> Advance Fee fraud form and lots of money</t>
  </si>
  <si>
    <t>ADVANCE_FEE_2_NEW_MONEY</t>
  </si>
  <si>
    <t xml:space="preserve"> Advance Fee fraud and lots of money</t>
  </si>
  <si>
    <t>ADVANCE_FEE_3_NEW</t>
  </si>
  <si>
    <t xml:space="preserve"> Appears to be advance fee fraud (Nigerian 419)</t>
  </si>
  <si>
    <t>ADVANCE_FEE_3_NEW_MONEY</t>
  </si>
  <si>
    <t>ADVANCE_FEE_4_NEW</t>
  </si>
  <si>
    <t>ADVANCE_FEE_4_NEW_MONEY</t>
  </si>
  <si>
    <t>ADVANCE_FEE_5_NEW_FRM_MNY</t>
  </si>
  <si>
    <t>ADVANCE_FEE_5_NEW_MONEY</t>
  </si>
  <si>
    <t>ALL_TRUSTED</t>
  </si>
  <si>
    <t xml:space="preserve"> Passed through trusted hosts only via SMTP</t>
  </si>
  <si>
    <t>ANY_BOUNCE_MESSAGE</t>
  </si>
  <si>
    <t xml:space="preserve"> Message is some kind of bounce message</t>
  </si>
  <si>
    <t>APOSTROPHE_FROM</t>
  </si>
  <si>
    <t xml:space="preserve"> From address contains an apostrophe</t>
  </si>
  <si>
    <t>ATTACHMENT_NOT_OW</t>
  </si>
  <si>
    <t xml:space="preserve"> Il messaggio contiene un allegato e mittente mai visto da procedura OW</t>
  </si>
  <si>
    <t>ATTACHMENT_NOT_WL</t>
  </si>
  <si>
    <t xml:space="preserve"> Il messaggio contiene un allegato e mittente non in WhiteList</t>
  </si>
  <si>
    <t>AWL</t>
  </si>
  <si>
    <t xml:space="preserve"> Adjusted score from AWL reputation of From: address</t>
  </si>
  <si>
    <t>AXB_X_FF_SEZ_S</t>
  </si>
  <si>
    <t xml:space="preserve"> Forefront sez this is spam</t>
  </si>
  <si>
    <t>AXB_XMAILER_MIMEOLE_OL_1ECD5</t>
  </si>
  <si>
    <t xml:space="preserve"> Yet another X header trait##} AXB_XMAILER_MIMEOLE_OL_1ECD5</t>
  </si>
  <si>
    <t>BAD_CREDIT</t>
  </si>
  <si>
    <t xml:space="preserve"> Eliminate Bad Credit</t>
  </si>
  <si>
    <t>BAD_ENC_HEADER</t>
  </si>
  <si>
    <t xml:space="preserve"> Message has bad MIME encoding in the header</t>
  </si>
  <si>
    <t>BASE64_LENGTH_79_INF</t>
  </si>
  <si>
    <t xml:space="preserve"> base64 encoded email part uses line length of 78 or 79 characters</t>
  </si>
  <si>
    <t>BAYES_00</t>
  </si>
  <si>
    <t xml:space="preserve"> Bayes spam probability is 0 to 1%</t>
  </si>
  <si>
    <t>BAYES_05</t>
  </si>
  <si>
    <t xml:space="preserve"> Bayes spam probability is 1 to 5%</t>
  </si>
  <si>
    <t>BAYES_20</t>
  </si>
  <si>
    <t xml:space="preserve"> Bayes spam probability is 5 to 20%</t>
  </si>
  <si>
    <t>BAYES_40</t>
  </si>
  <si>
    <t xml:space="preserve"> Bayes spam probability is 20 to 40%</t>
  </si>
  <si>
    <t>BAYES_50</t>
  </si>
  <si>
    <t xml:space="preserve"> Bayes spam probability is 40 to 60%</t>
  </si>
  <si>
    <t>BAYES_60</t>
  </si>
  <si>
    <t xml:space="preserve"> Bayes spam probability is 60 to 80%</t>
  </si>
  <si>
    <t>BAYES_80</t>
  </si>
  <si>
    <t xml:space="preserve"> Bayes spam probability is 80 to 95%</t>
  </si>
  <si>
    <t>BAYES_95</t>
  </si>
  <si>
    <t xml:space="preserve"> Bayes spam probability is 95 to 99%</t>
  </si>
  <si>
    <t>BAYES_99</t>
  </si>
  <si>
    <t xml:space="preserve"> Bayes spam probability is 99 to 100%</t>
  </si>
  <si>
    <t>BAYES_999</t>
  </si>
  <si>
    <t xml:space="preserve"> Bayes spam probability is 99.9 to 100%</t>
  </si>
  <si>
    <t>BAYES_BL</t>
  </si>
  <si>
    <t xml:space="preserve"> Bayes Blacklist probabilita oltre 40%</t>
  </si>
  <si>
    <t>BAYES_WL</t>
  </si>
  <si>
    <t xml:space="preserve"> Bayes Whitelist probabilita fino a 4%</t>
  </si>
  <si>
    <t>BAYES_ZERO</t>
  </si>
  <si>
    <t xml:space="preserve"> Bayes Zero Percento Assoluto</t>
  </si>
  <si>
    <t>BLACKLISTED1</t>
  </si>
  <si>
    <t xml:space="preserve"> Ip Mittente presente in almeno una blacklist importante</t>
  </si>
  <si>
    <t>BLACKLISTED1_BAYES_BL</t>
  </si>
  <si>
    <t xml:space="preserve"> Mail from Ip Blacklisted with Bayes Black</t>
  </si>
  <si>
    <t>BLACKLISTED2</t>
  </si>
  <si>
    <t xml:space="preserve"> Ip Mittente presente in almeno due blacklist importanti</t>
  </si>
  <si>
    <t>BODY_8BITS</t>
  </si>
  <si>
    <t xml:space="preserve"> Body includes 8 consecutive 8-bit characters</t>
  </si>
  <si>
    <t>BODY_EMPTY</t>
  </si>
  <si>
    <t xml:space="preserve"> No body text in message</t>
  </si>
  <si>
    <t>BODY_NEWDOMAIN_14_FMBLA</t>
  </si>
  <si>
    <t xml:space="preserve"> Body contains URI listed in FMBLA URIBL</t>
  </si>
  <si>
    <t>BODY_NEWDOMAIN_FMBLA</t>
  </si>
  <si>
    <t>BODY_NS_URIBL_FMBLA</t>
  </si>
  <si>
    <t xml:space="preserve"> Body contains URI with NS records listed in FMBLA URIBL</t>
  </si>
  <si>
    <t>BODY_SINGLE_URI</t>
  </si>
  <si>
    <t xml:space="preserve"> Message body is only a URI</t>
  </si>
  <si>
    <t>BODY_SINGLE_WORD</t>
  </si>
  <si>
    <t xml:space="preserve"> Message body is only one word (no spaces)</t>
  </si>
  <si>
    <t>BODY_URI_ONLY</t>
  </si>
  <si>
    <t xml:space="preserve"> Message body is only a URI in one line of text or for an image</t>
  </si>
  <si>
    <t>BODY_URIBL_FMBLA</t>
  </si>
  <si>
    <t>BOGUS_MSM_HDRS</t>
  </si>
  <si>
    <t xml:space="preserve"> Apparently bogus Microsoft email headers</t>
  </si>
  <si>
    <t>BOTNET</t>
  </si>
  <si>
    <t xml:space="preserve"> Relay might be a spambot or virusbot</t>
  </si>
  <si>
    <t>BOTNET_BADDNS</t>
  </si>
  <si>
    <t xml:space="preserve"> Relay doesn't have full circle DNS</t>
  </si>
  <si>
    <t>BOTNET_CLIENT</t>
  </si>
  <si>
    <t xml:space="preserve"> Relay has a client-like hostname</t>
  </si>
  <si>
    <t>BOTNET_CLIENTWORDS</t>
  </si>
  <si>
    <t xml:space="preserve"> Hostname contains client-like substrings</t>
  </si>
  <si>
    <t>BOTNET_IPINHOSTNAME</t>
  </si>
  <si>
    <t xml:space="preserve"> Hostname contains its own IP address</t>
  </si>
  <si>
    <t>BOTNET_NORDNS</t>
  </si>
  <si>
    <t xml:space="preserve"> Relay's IP address has no PTR record</t>
  </si>
  <si>
    <t>BOTNET_SERVERWORDS</t>
  </si>
  <si>
    <t xml:space="preserve"> Hostname contains server-like substrings</t>
  </si>
  <si>
    <t>BOTNET_SHAWCABLE</t>
  </si>
  <si>
    <t xml:space="preserve"> Shawcable.net customer address</t>
  </si>
  <si>
    <t>C_ENVFROM_ZAPBL</t>
  </si>
  <si>
    <t xml:space="preserve"> From: sender listed in rhsbl.zapbl.net</t>
  </si>
  <si>
    <t>C_RBL_ALL_RBL_JP</t>
  </si>
  <si>
    <t xml:space="preserve"> Received via a relay in all.rbl.jp</t>
  </si>
  <si>
    <t>C_RBL_ANONMAILS</t>
  </si>
  <si>
    <t xml:space="preserve"> Listed in spam.dnsbl.anonmails.de</t>
  </si>
  <si>
    <t>C_RBL_ANTICAPTCHA</t>
  </si>
  <si>
    <t xml:space="preserve"> Listed in dnsbl.anticaptcha.net</t>
  </si>
  <si>
    <t>C_RBL_BACKSCATTERER</t>
  </si>
  <si>
    <t xml:space="preserve"> Listed in ips.backscatterer.org</t>
  </si>
  <si>
    <t>C_RBL_BLOCKEDSERVERS</t>
  </si>
  <si>
    <t xml:space="preserve"> Listed in spam.rbl.blockedservers.com</t>
  </si>
  <si>
    <t>C_RBL_BLOCKLIST_DE</t>
  </si>
  <si>
    <t xml:space="preserve"> Listed in bl.blocklist.de</t>
  </si>
  <si>
    <t>C_RBL_CALIVENT</t>
  </si>
  <si>
    <t xml:space="preserve"> Listed in dnsbl.calivent.com.pe</t>
  </si>
  <si>
    <t>C_RBL_CBL_CN</t>
  </si>
  <si>
    <t xml:space="preserve"> Listed in cbl.anti-spam.org.cn</t>
  </si>
  <si>
    <t>C_RBL_DNSBL_INPS_DE</t>
  </si>
  <si>
    <t xml:space="preserve"> Received via a relay in inps.de DNSBL</t>
  </si>
  <si>
    <t>C_RBL_DNSBL_TRIUMF</t>
  </si>
  <si>
    <t xml:space="preserve"> Relay is blacklisted in Triumf</t>
  </si>
  <si>
    <t>C_RBL_DNSRBL</t>
  </si>
  <si>
    <t xml:space="preserve"> Listed in DnsRbl.org</t>
  </si>
  <si>
    <t>C_RBL_DNSWL_INPS_DE</t>
  </si>
  <si>
    <t xml:space="preserve"> Relay is whitelisted in the inps.de DNSWLv2</t>
  </si>
  <si>
    <t>C_RBL_DNSWL_TRIUMF</t>
  </si>
  <si>
    <t xml:space="preserve"> Relay is whitelisted in Triumf</t>
  </si>
  <si>
    <t>C_RBL_DRMX</t>
  </si>
  <si>
    <t xml:space="preserve"> Listed in bl.drmx.org</t>
  </si>
  <si>
    <t>C_RBL_DRONEBL</t>
  </si>
  <si>
    <t xml:space="preserve"> Listed in bl.dronebl.org</t>
  </si>
  <si>
    <t>C_RBL_DYNA_SPAMRATS</t>
  </si>
  <si>
    <t xml:space="preserve"> Probable PC or home connection infected with a Trojan, Bot, or Emailer Program</t>
  </si>
  <si>
    <t>C_RBL_EFNETRBL</t>
  </si>
  <si>
    <t xml:space="preserve"> Listed in rbl.efnetrbl.org</t>
  </si>
  <si>
    <t>C_RBL_EMAILBASURA</t>
  </si>
  <si>
    <t xml:space="preserve"> Listed in bl.emailbasura.org</t>
  </si>
  <si>
    <t>C_RBL_GBUDB</t>
  </si>
  <si>
    <t xml:space="preserve"> Listed in truncate.gbudb.net</t>
  </si>
  <si>
    <t>C_RBL_HOSTKARMA_BL</t>
  </si>
  <si>
    <t xml:space="preserve"> Sender listed in HOSTKARMA-BLACK</t>
  </si>
  <si>
    <t>C_RBL_HOSTKARMA_BR</t>
  </si>
  <si>
    <t xml:space="preserve"> Sender listed in HOSTKARMA-BROWN</t>
  </si>
  <si>
    <t>C_RBL_HOSTKARMA_NB</t>
  </si>
  <si>
    <t xml:space="preserve"> Sender listed in HOSTKARMA-NOBL</t>
  </si>
  <si>
    <t>C_RBL_HOSTKARMA_NOQUIT</t>
  </si>
  <si>
    <t xml:space="preserve"> Sender that doesnt use QUIT</t>
  </si>
  <si>
    <t>C_RBL_HOSTKARMA_W</t>
  </si>
  <si>
    <t xml:space="preserve"> Sender listed in HOSTKARMA-WHITE</t>
  </si>
  <si>
    <t>C_RBL_HOSTKARMA_Y</t>
  </si>
  <si>
    <t xml:space="preserve"> Sender listed in HOSTKARMA-YELLOW</t>
  </si>
  <si>
    <t>C_RBL_IBM</t>
  </si>
  <si>
    <t xml:space="preserve"> Listed in IBM</t>
  </si>
  <si>
    <t>C_RBL_IMP_SPAMLIST</t>
  </si>
  <si>
    <t xml:space="preserve"> Listed in spamrbl.imp.ch</t>
  </si>
  <si>
    <t>C_RBL_IPRANGE_NET</t>
  </si>
  <si>
    <t xml:space="preserve"> Listed in rbl.iprange.net</t>
  </si>
  <si>
    <t>C_RBL_JUSTSPAM</t>
  </si>
  <si>
    <t xml:space="preserve"> Listed in dnsbl.justspam.org</t>
  </si>
  <si>
    <t>C_RBL_KONSTANT</t>
  </si>
  <si>
    <t xml:space="preserve"> Listed in bl.konstant.no</t>
  </si>
  <si>
    <t>C_RBL_KOREA</t>
  </si>
  <si>
    <t xml:space="preserve"> Listed in korea.services.net</t>
  </si>
  <si>
    <t>C_RBL_LUGH</t>
  </si>
  <si>
    <t xml:space="preserve"> Listed in rbl.lugh.ch</t>
  </si>
  <si>
    <t>C_RBL_MCAFEE</t>
  </si>
  <si>
    <t xml:space="preserve"> Listed in cidr.bl.mcafee.com</t>
  </si>
  <si>
    <t>C_RBL_MEGARBL</t>
  </si>
  <si>
    <t xml:space="preserve"> Listed in rbl.megarbl.net</t>
  </si>
  <si>
    <t>C_RBL_NETUA</t>
  </si>
  <si>
    <t xml:space="preserve"> Listed in dnsbl.net.ua</t>
  </si>
  <si>
    <t>C_RBL_NIX</t>
  </si>
  <si>
    <t xml:space="preserve"> Listed in NiX Spam</t>
  </si>
  <si>
    <t>C_RBL_NOPTR_SPAMRATS</t>
  </si>
  <si>
    <t xml:space="preserve"> An IP Address which has no reverse DNS, and probably the home of a SpamBot</t>
  </si>
  <si>
    <t>C_RBL_NSZONES_DYN</t>
  </si>
  <si>
    <t xml:space="preserve"> NSZONES - Dynamics</t>
  </si>
  <si>
    <t>C_RBL_NSZONES_SBL</t>
  </si>
  <si>
    <t xml:space="preserve"> NSZONES - BlackList</t>
  </si>
  <si>
    <t>C_RBL_NSZONES_WL</t>
  </si>
  <si>
    <t xml:space="preserve"> NSZONES - WhiteList</t>
  </si>
  <si>
    <t>C_RBL_PEDANTIC</t>
  </si>
  <si>
    <t xml:space="preserve"> Listed in spam.pedantic.org</t>
  </si>
  <si>
    <t>C_RBL_POFON</t>
  </si>
  <si>
    <t xml:space="preserve"> Listed in pofon.foobar.hu</t>
  </si>
  <si>
    <t>C_RBL_PSKY_BAD</t>
  </si>
  <si>
    <t xml:space="preserve"> Listed in psky.me - Bad</t>
  </si>
  <si>
    <t>C_RBL_PSKY_POOR</t>
  </si>
  <si>
    <t xml:space="preserve"> Listed in psky.me - Poor</t>
  </si>
  <si>
    <t>C_RBL_RBLDNS_RU</t>
  </si>
  <si>
    <t xml:space="preserve"> Listed in rbl.rbldns.ru</t>
  </si>
  <si>
    <t>C_RBL_REDHAWK</t>
  </si>
  <si>
    <t xml:space="preserve"> Listed in access.redhawk.org</t>
  </si>
  <si>
    <t>C_RBL_RVSOFT_BR</t>
  </si>
  <si>
    <t xml:space="preserve"> Listed in dnsbl.rv-soft.info-lastexternal as Bad Reputation</t>
  </si>
  <si>
    <t>C_RBL_RVSOFT_SS</t>
  </si>
  <si>
    <t xml:space="preserve"> Listed in dnsbl.rv-soft.info-lastexternal as Spam Source</t>
  </si>
  <si>
    <t>C_RBL_RYMSHO</t>
  </si>
  <si>
    <t xml:space="preserve"> Listed in dnsbl.rymsho.ru</t>
  </si>
  <si>
    <t>C_RBL_S5HBL</t>
  </si>
  <si>
    <t xml:space="preserve"> Listed at all.s5h.net</t>
  </si>
  <si>
    <t>C_RBL_SCIENTIFICSPAM</t>
  </si>
  <si>
    <t xml:space="preserve"> Listed in bl.scientificspam.net</t>
  </si>
  <si>
    <t>C_RBL_SINGULAR</t>
  </si>
  <si>
    <t xml:space="preserve"> Listed in singular.ttk.pte.hu</t>
  </si>
  <si>
    <t>C_RBL_SPAM_SPAMRATS</t>
  </si>
  <si>
    <t xml:space="preserve"> An IP Address that has been shown to be abusive (Use at your own risk)</t>
  </si>
  <si>
    <t>C_RBL_SPAMCANNIBAL</t>
  </si>
  <si>
    <t xml:space="preserve"> Listed in bl.spamcannibal.org</t>
  </si>
  <si>
    <t>C_RBL_SPAMSTINKS_SPAM</t>
  </si>
  <si>
    <t xml:space="preserve"> Listed in SpamStinks.com - Confirmed SPAM Source</t>
  </si>
  <si>
    <t>C_RBL_SPAMSTINKS_SPAMCOUNTRY</t>
  </si>
  <si>
    <t xml:space="preserve"> Listed in SpamStinks.com - Verified Country SPAM Subnet Block</t>
  </si>
  <si>
    <t>C_RBL_SPAMSTINKS_SPAMSUB</t>
  </si>
  <si>
    <t xml:space="preserve"> Listed in SpamStinks.com - Verified SPAM Subnet Block</t>
  </si>
  <si>
    <t>C_RBL_SPAMSTINKS_VIRUS</t>
  </si>
  <si>
    <t xml:space="preserve"> Listed in SpamStinks.com - Confirmed VIRUS Source</t>
  </si>
  <si>
    <t>C_RBL_SRNBLACK</t>
  </si>
  <si>
    <t xml:space="preserve"> Listed in srnblack.surgate.net</t>
  </si>
  <si>
    <t>C_RBL_SRNWHITE</t>
  </si>
  <si>
    <t xml:space="preserve"> WhiteListed in srn.surgate.net</t>
  </si>
  <si>
    <t>C_RBL_SUOMISPAM_BL</t>
  </si>
  <si>
    <t xml:space="preserve"> Listed in bl.suomispam.net</t>
  </si>
  <si>
    <t>C_RBL_SUOMISPAM_GL</t>
  </si>
  <si>
    <t xml:space="preserve"> Listed in gl.suomispam.net</t>
  </si>
  <si>
    <t>C_RBL_SURRIEL_BL</t>
  </si>
  <si>
    <t xml:space="preserve"> Relay is blacklisted in psbl.surriel.com</t>
  </si>
  <si>
    <t>C_RBL_SURRIEL_WL</t>
  </si>
  <si>
    <t xml:space="preserve"> Relay is whitelisted in whitelist.surriel.com</t>
  </si>
  <si>
    <t>C_RBL_SWINOG_SPAM</t>
  </si>
  <si>
    <t xml:space="preserve"> Listed in dnsrbl.swinog.ch.</t>
  </si>
  <si>
    <t>C_RBL_TALKACTIVE</t>
  </si>
  <si>
    <t xml:space="preserve"> Listed in rbl.talkactive.net</t>
  </si>
  <si>
    <t>C_RBL_TECHNOVISION</t>
  </si>
  <si>
    <t xml:space="preserve"> Listed in st.technovision.dk SpamTrap</t>
  </si>
  <si>
    <t>C_RBL_UCE1</t>
  </si>
  <si>
    <t xml:space="preserve"> Listed in dnsbl-1.uceprotect.net</t>
  </si>
  <si>
    <t>C_RBL_UCE2</t>
  </si>
  <si>
    <t xml:space="preserve"> Listed in dnsbl-2.uceprotect.net</t>
  </si>
  <si>
    <t>C_RBL_UNSUBSCORE</t>
  </si>
  <si>
    <t xml:space="preserve"> Listed in ubl.unsubscore.com</t>
  </si>
  <si>
    <t>C_RBL_VIRBLBIT</t>
  </si>
  <si>
    <t xml:space="preserve"> Listed in virbl.dnsbl.bit.nl</t>
  </si>
  <si>
    <t>C_RBL_WEBIRON_BABL</t>
  </si>
  <si>
    <t xml:space="preserve"> Listed in WebIron BABL - Bad Abuse Backlist</t>
  </si>
  <si>
    <t>C_RBL_WEBIRON_CABL</t>
  </si>
  <si>
    <t xml:space="preserve"> Listed in WebIron CABL  Chronic Abuse Blacklist</t>
  </si>
  <si>
    <t>C_RBL_WHITELISTED_ORG</t>
  </si>
  <si>
    <t xml:space="preserve"> Relay is whitelisted in WhiteListed.org</t>
  </si>
  <si>
    <t>C_RBL_WOODY</t>
  </si>
  <si>
    <t xml:space="preserve"> Listed in blacklist.woody.ch</t>
  </si>
  <si>
    <t>C_RBL_WPBL</t>
  </si>
  <si>
    <t xml:space="preserve"> Listed in db.wpbl.info</t>
  </si>
  <si>
    <t>C_RBL_ZAPBL</t>
  </si>
  <si>
    <t xml:space="preserve"> Received via a relay in ZapBL</t>
  </si>
  <si>
    <t>C_RBL_ZEROSPAM</t>
  </si>
  <si>
    <t xml:space="preserve"> Listed in 0spam.fusionzero.com</t>
  </si>
  <si>
    <t>C_URIBL_NSZONES_BL</t>
  </si>
  <si>
    <t xml:space="preserve"> NSZONES - URI BlackList</t>
  </si>
  <si>
    <t>C_URIBL_RO_BLACK</t>
  </si>
  <si>
    <t xml:space="preserve"> Contains an URL listed in abuse.ro URIBL blacklist</t>
  </si>
  <si>
    <t>C_URIBL_RO_MAS</t>
  </si>
  <si>
    <t xml:space="preserve"> Contains an URL listed in abuse.ro URIBL massive spam list</t>
  </si>
  <si>
    <t>C_URIBL_SARBL</t>
  </si>
  <si>
    <t xml:space="preserve"> Listed in public.sarbl.org</t>
  </si>
  <si>
    <t>C_URIBL_SC_SWINOG</t>
  </si>
  <si>
    <t xml:space="preserve"> URI's listed in uribl.swinog.ch.</t>
  </si>
  <si>
    <t>C_URIBL_SCIENTIFICSPAM</t>
  </si>
  <si>
    <t xml:space="preserve"> Contains an URL listed in rhsbl.scientificspam.net</t>
  </si>
  <si>
    <t>C_URIBL_WOODY</t>
  </si>
  <si>
    <t xml:space="preserve"> Contains an URL listed in uri.blacklist.woody.ch URIBL blacklist</t>
  </si>
  <si>
    <t>C_URIBL_ZAPBL</t>
  </si>
  <si>
    <t xml:space="preserve"> Contains an domain listed in the ZapBL RHSBL blacklist</t>
  </si>
  <si>
    <t>CANT_SEE_AD</t>
  </si>
  <si>
    <t xml:space="preserve"> You really want to see our spam.</t>
  </si>
  <si>
    <t>CERT_LEGALMAIL</t>
  </si>
  <si>
    <t xml:space="preserve"> Email ricevuta dal relay Legalmail</t>
  </si>
  <si>
    <t>CK_HELO_DYNAMIC_SPLIT_IP</t>
  </si>
  <si>
    <t xml:space="preserve"> Relay HELO'd using suspicious hostname (Split IP)</t>
  </si>
  <si>
    <t>CK_HELO_GENERIC</t>
  </si>
  <si>
    <t xml:space="preserve"> Relay used name indicative of a Dynamic Pool or Generic rPTR</t>
  </si>
  <si>
    <t>CL_MAILSERVER</t>
  </si>
  <si>
    <t xml:space="preserve"> Ricevuto da MailServer di un Cloud Services</t>
  </si>
  <si>
    <t>CN_B2B_SPAMMER</t>
  </si>
  <si>
    <t xml:space="preserve"> Chinese company introducing itself</t>
  </si>
  <si>
    <t>COMPENSAZIONE_TELECOM</t>
  </si>
  <si>
    <t xml:space="preserve"> Compensazione per i server Telecom che vanno in blacklist e loro non li sistemano</t>
  </si>
  <si>
    <t>CORREZIONE_PUNTEGGIO</t>
  </si>
  <si>
    <t xml:space="preserve"> Correzione punteggio (per tutti i messaggi)</t>
  </si>
  <si>
    <t>COUNTRY_IT_BAYES_WL</t>
  </si>
  <si>
    <t xml:space="preserve"> Italian Country with positive Bayes</t>
  </si>
  <si>
    <t>CRBOUNCE_MESSAGE</t>
  </si>
  <si>
    <t xml:space="preserve"> Challenge-Response bounce message</t>
  </si>
  <si>
    <t>DATE_IN_FUTURE_03_06</t>
  </si>
  <si>
    <t xml:space="preserve"> Date: is 3 to 6 hours after Received: date</t>
  </si>
  <si>
    <t>DATE_IN_FUTURE_06_12</t>
  </si>
  <si>
    <t xml:space="preserve"> Date: is 6 to 12 hours after Received: date</t>
  </si>
  <si>
    <t>DATE_IN_FUTURE_12_24</t>
  </si>
  <si>
    <t xml:space="preserve"> Date: is 12 to 24 hours after Received: date</t>
  </si>
  <si>
    <t>DATE_IN_FUTURE_24_48</t>
  </si>
  <si>
    <t xml:space="preserve"> Date: is 24 to 48 hours after Received: date</t>
  </si>
  <si>
    <t>DATE_IN_FUTURE_96_Q</t>
  </si>
  <si>
    <t xml:space="preserve"> Date: is 4 days to 4 months after Received: date</t>
  </si>
  <si>
    <t>DATE_IN_PAST_03_06</t>
  </si>
  <si>
    <t xml:space="preserve"> Date: is 3 to 6 hours before Received: date</t>
  </si>
  <si>
    <t>DATE_IN_PAST_06_12</t>
  </si>
  <si>
    <t xml:space="preserve"> Date: is 6 to 12 hours before Received: date</t>
  </si>
  <si>
    <t>DATE_IN_PAST_12_24</t>
  </si>
  <si>
    <t xml:space="preserve"> Date: is 12 to 24 hours before Received: date</t>
  </si>
  <si>
    <t>DATE_IN_PAST_24_48</t>
  </si>
  <si>
    <t xml:space="preserve"> Date: is 24 to 48 hours before Received: date</t>
  </si>
  <si>
    <t>DATE_IN_PAST_96_XX</t>
  </si>
  <si>
    <t xml:space="preserve"> Date: is 96 hours or more before Received: date</t>
  </si>
  <si>
    <t>DC_GIF_UNO_LARGO</t>
  </si>
  <si>
    <t xml:space="preserve"> Message contains a single large gif image</t>
  </si>
  <si>
    <t>DC_IMAGE_SPAM_HTML</t>
  </si>
  <si>
    <t xml:space="preserve"> Possible Image-only spam</t>
  </si>
  <si>
    <t>DC_IMAGE_SPAM_TEXT</t>
  </si>
  <si>
    <t xml:space="preserve"> Possible Image-only spam with little text</t>
  </si>
  <si>
    <t>DC_PNG_UNO_LARGO</t>
  </si>
  <si>
    <t xml:space="preserve"> Message contains a single large png image</t>
  </si>
  <si>
    <t>DCC_CHECK</t>
  </si>
  <si>
    <t xml:space="preserve"> Detected as bulk mail by DCC (dcc-servers.net)</t>
  </si>
  <si>
    <t>DEAR_BENEFICIARY</t>
  </si>
  <si>
    <t xml:space="preserve"> Dear Beneficiary:</t>
  </si>
  <si>
    <t>DEAR_FRIEND</t>
  </si>
  <si>
    <t xml:space="preserve"> Dear Friend? That's not very dear!</t>
  </si>
  <si>
    <t>DEAR_SOMETHING</t>
  </si>
  <si>
    <t xml:space="preserve"> Contains 'Dear (something)'</t>
  </si>
  <si>
    <t>DIET_1</t>
  </si>
  <si>
    <t xml:space="preserve"> Lose Weight Spam</t>
  </si>
  <si>
    <t>DIGEST_MULTIPLE</t>
  </si>
  <si>
    <t xml:space="preserve"> Message hits more than one network digest check</t>
  </si>
  <si>
    <t>DKIM_ADSP_ALL</t>
  </si>
  <si>
    <t xml:space="preserve"> No valid author signature, domain signs all mail</t>
  </si>
  <si>
    <t>DKIM_ADSP_CUSTOM_MED</t>
  </si>
  <si>
    <t xml:space="preserve"> No valid author signature, adsp_override is CUSTOM_MED</t>
  </si>
  <si>
    <t>DKIM_ADSP_DISCARD</t>
  </si>
  <si>
    <t xml:space="preserve"> No valid author signature, domain signs all mail and suggests discarding the rest</t>
  </si>
  <si>
    <t>DKIM_ADSP_NXDOMAIN</t>
  </si>
  <si>
    <t xml:space="preserve"> No valid author signature and domain not in DNS</t>
  </si>
  <si>
    <t>DKIM_BULKMAILER_FMBLA</t>
  </si>
  <si>
    <t xml:space="preserve"> DKIM Bulkmailer</t>
  </si>
  <si>
    <t>DKIM_SIGNED</t>
  </si>
  <si>
    <t xml:space="preserve"> Message has a DKIM or DK signature, not necessarily valid</t>
  </si>
  <si>
    <t>DKIM_VALID</t>
  </si>
  <si>
    <t xml:space="preserve"> Message has at least one valid DKIM or DK signature</t>
  </si>
  <si>
    <t>DKIM_VALID_AU</t>
  </si>
  <si>
    <t xml:space="preserve"> Message has a valid DKIM or DK signature from author's domain</t>
  </si>
  <si>
    <t>DKIM_WHITELIST_FMBLA</t>
  </si>
  <si>
    <t xml:space="preserve"> Whitelisted DKIM Sender</t>
  </si>
  <si>
    <t>DNSWL_02</t>
  </si>
  <si>
    <t xml:space="preserve"> dnswl.org - Category 2 (Financial services)</t>
  </si>
  <si>
    <t>DNSWL_03</t>
  </si>
  <si>
    <t xml:space="preserve"> dnswl.org - Category 3 (Email Service Providers)</t>
  </si>
  <si>
    <t>DNSWL_05</t>
  </si>
  <si>
    <t xml:space="preserve"> dnswl.org - Category 5 (Service/network providers)</t>
  </si>
  <si>
    <t>DNSWL_06</t>
  </si>
  <si>
    <t xml:space="preserve"> dnswl.org - Category 6 (Personal/private servers)</t>
  </si>
  <si>
    <t>DNSWL_07</t>
  </si>
  <si>
    <t xml:space="preserve"> dnswl.org - Category 7 (Travel/leisure industry)</t>
  </si>
  <si>
    <t>DNSWL_09</t>
  </si>
  <si>
    <t xml:space="preserve"> dnswl.org - Category 9 (Media and Tech companies)</t>
  </si>
  <si>
    <t>DNSWL_10</t>
  </si>
  <si>
    <t xml:space="preserve"> dnswl.org - Category 10 (some special cases)</t>
  </si>
  <si>
    <t>DNSWL_11</t>
  </si>
  <si>
    <t xml:space="preserve"> dnswl.org - Category 11 (Education, academic)</t>
  </si>
  <si>
    <t>DNSWL_13</t>
  </si>
  <si>
    <t xml:space="preserve"> dnswl.org - Category 13 (Manufacturing/Industrial)</t>
  </si>
  <si>
    <t>DNSWL_15</t>
  </si>
  <si>
    <t xml:space="preserve"> dnswl.org - Category 15 (Email Marketing Providers)</t>
  </si>
  <si>
    <t>DOMDEEP_3</t>
  </si>
  <si>
    <t xml:space="preserve"> Sender domain deep at least 3 level (aaa.domain.ext)</t>
  </si>
  <si>
    <t>DOMDEEP_4</t>
  </si>
  <si>
    <t xml:space="preserve"> Sender domain deep at least 4 level (aaa.bbb.domain.ext)</t>
  </si>
  <si>
    <t>DOS_OE_TO_MX</t>
  </si>
  <si>
    <t xml:space="preserve"> Delivered direct to MX with OE headers</t>
  </si>
  <si>
    <t>DOS_OUTLOOK_TO_MX</t>
  </si>
  <si>
    <t xml:space="preserve"> Delivered direct to MX with Outlook headers</t>
  </si>
  <si>
    <t>DRUGS_DIET</t>
  </si>
  <si>
    <t xml:space="preserve"> Refers to a diet drug</t>
  </si>
  <si>
    <t>DRUGS_ERECTILE</t>
  </si>
  <si>
    <t xml:space="preserve"> Refers to an erectile drug</t>
  </si>
  <si>
    <t>nTotRel</t>
  </si>
  <si>
    <t>%SpamRel</t>
  </si>
  <si>
    <t>%HitTot</t>
  </si>
  <si>
    <t>%HamRel</t>
  </si>
  <si>
    <t>Kind</t>
  </si>
  <si>
    <t>Description</t>
  </si>
  <si>
    <t>nMsgTot</t>
  </si>
  <si>
    <t>Score</t>
  </si>
  <si>
    <t>Tshold</t>
  </si>
  <si>
    <t>nHam</t>
  </si>
  <si>
    <t>nSpam</t>
  </si>
  <si>
    <t>TsholdRel</t>
  </si>
  <si>
    <t>nHamRel</t>
  </si>
  <si>
    <t>nSpamRel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</si>
</sst>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22" fillId="33" borderId="10" xfId="0" applyFont="1" applyFill="1" applyBorder="1"/>
    <xf numFmtId="2" fontId="18" fillId="33" borderId="10" xfId="0" applyNumberFormat="1" applyFont="1" applyFill="1" applyBorder="1"/>
    <xf numFmtId="3" fontId="19" fillId="33" borderId="10" xfId="0" applyNumberFormat="1" applyFont="1" applyFill="1" applyBorder="1"/>
    <xf numFmtId="2" fontId="19" fillId="33" borderId="10" xfId="0" applyNumberFormat="1" applyFont="1" applyFill="1" applyBorder="1"/>
    <xf numFmtId="3" fontId="20" fillId="33" borderId="10" xfId="0" applyNumberFormat="1" applyFont="1" applyFill="1" applyBorder="1"/>
    <xf numFmtId="3" fontId="21" fillId="33" borderId="10" xfId="0" applyNumberFormat="1" applyFont="1" applyFill="1" applyBorder="1"/>
    <xf numFmtId="0" fontId="18" fillId="33" borderId="10" xfId="0" applyFont="1" applyFill="1" applyBorder="1"/>
    <xf numFmtId="164" fontId="18" fillId="33" borderId="10" xfId="0" applyNumberFormat="1" applyFont="1" applyFill="1" applyBorder="1"/>
    <xf numFmtId="164" fontId="23" fillId="33" borderId="10" xfId="0" applyNumberFormat="1" applyFont="1" applyFill="1" applyBorder="1"/>
    <xf numFmtId="0" fontId="0" fillId="33" borderId="10" xfId="0" applyFill="1" applyBorder="1"/>
    <xf numFmtId="3" fontId="18" fillId="33" borderId="10" xfId="0" applyNumberFormat="1" applyFont="1" applyFill="1" applyBorder="1"/>
    <xf numFmtId="2" fontId="18" fillId="34" borderId="10" xfId="0" applyNumberFormat="1" applyFont="1" applyFill="1" applyBorder="1"/>
    <xf numFmtId="3" fontId="19" fillId="34" borderId="10" xfId="0" applyNumberFormat="1" applyFont="1" applyFill="1" applyBorder="1"/>
    <xf numFmtId="2" fontId="19" fillId="34" borderId="10" xfId="0" applyNumberFormat="1" applyFont="1" applyFill="1" applyBorder="1"/>
    <xf numFmtId="3" fontId="20" fillId="34" borderId="10" xfId="0" applyNumberFormat="1" applyFont="1" applyFill="1" applyBorder="1"/>
    <xf numFmtId="3" fontId="21" fillId="34" borderId="10" xfId="0" applyNumberFormat="1" applyFont="1" applyFill="1" applyBorder="1"/>
    <xf numFmtId="0" fontId="18" fillId="34" borderId="10" xfId="0" applyFont="1" applyFill="1" applyBorder="1"/>
    <xf numFmtId="164" fontId="18" fillId="34" borderId="10" xfId="0" applyNumberFormat="1" applyFont="1" applyFill="1" applyBorder="1"/>
    <xf numFmtId="164" fontId="23" fillId="34" borderId="10" xfId="0" applyNumberFormat="1" applyFont="1" applyFill="1" applyBorder="1"/>
    <xf numFmtId="2" fontId="23" fillId="33" borderId="10" xfId="0" applyNumberFormat="1" applyFont="1" applyFill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30"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ont>
        <color rgb="FFC00000"/>
      </font>
    </dxf>
    <dxf>
      <font>
        <color theme="9" tint="-0.499984740745262"/>
      </font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ont>
        <color rgb="FFC00000"/>
      </font>
    </dxf>
    <dxf>
      <font>
        <color theme="9" tint="-0.499984740745262"/>
      </font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9" tint="-0.499984740745262"/>
      </font>
      <fill>
        <patternFill patternType="none">
          <bgColor auto="1"/>
        </patternFill>
      </fill>
    </dxf>
    <dxf>
      <fill>
        <patternFill>
          <bgColor theme="9" tint="0.59996337778862885"/>
        </patternFill>
      </fill>
    </dxf>
    <dxf>
      <fill>
        <patternFill>
          <bgColor rgb="FFFF9933"/>
        </patternFill>
      </fill>
    </dxf>
    <dxf>
      <fill>
        <patternFill>
          <bgColor theme="9" tint="0.59996337778862885"/>
        </patternFill>
      </fill>
    </dxf>
    <dxf>
      <fill>
        <patternFill>
          <bgColor rgb="FFFF9933"/>
        </patternFill>
      </fill>
    </dxf>
    <dxf>
      <fill>
        <patternFill>
          <bgColor theme="9" tint="0.59996337778862885"/>
        </patternFill>
      </fill>
    </dxf>
    <dxf>
      <fill>
        <patternFill>
          <bgColor rgb="FFFF9933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9" tint="-0.499984740745262"/>
      </font>
      <fill>
        <patternFill patternType="none">
          <bgColor auto="1"/>
        </patternFill>
      </fill>
    </dxf>
    <dxf>
      <fill>
        <patternFill>
          <bgColor theme="5" tint="0.59996337778862885"/>
        </patternFill>
      </fill>
    </dxf>
    <dxf>
      <font>
        <color theme="9" tint="-0.499984740745262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  <dxf>
      <font>
        <color theme="9" tint="-0.499984740745262"/>
      </font>
      <fill>
        <patternFill patternType="none">
          <bgColor auto="1"/>
        </patternFill>
      </fill>
    </dxf>
    <dxf>
      <font>
        <color rgb="FFC0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CCCC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workbookViewId="0"/>
  </sheetViews>
  <sheetFormatPr defaultRowHeight="15" x14ac:dyDescent="0.25"/>
  <cols>
    <col min="1" max="1" width="18.7109375" bestFit="1" customWidth="1"/>
    <col min="2" max="2" width="6.28515625" bestFit="1" customWidth="1"/>
    <col min="3" max="3" width="9" bestFit="1" customWidth="1"/>
    <col min="4" max="4" width="7.28515625" bestFit="1" customWidth="1"/>
    <col min="5" max="5" width="6.5703125" bestFit="1" customWidth="1"/>
    <col min="6" max="6" width="7.42578125" bestFit="1" customWidth="1"/>
    <col min="7" max="7" width="10.140625" bestFit="1" customWidth="1"/>
    <col min="8" max="8" width="9.42578125" bestFit="1" customWidth="1"/>
    <col min="9" max="9" width="10.28515625" bestFit="1" customWidth="1"/>
    <col min="10" max="10" width="32.85546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413</v>
      </c>
    </row>
    <row r="2" spans="1:10" x14ac:dyDescent="0.25">
      <c r="A2" t="s">
        <v>9</v>
      </c>
      <c r="B2">
        <v>1</v>
      </c>
      <c r="C2">
        <v>217704</v>
      </c>
      <c r="D2">
        <v>4</v>
      </c>
      <c r="E2">
        <v>0</v>
      </c>
      <c r="F2">
        <v>0</v>
      </c>
      <c r="G2">
        <v>5</v>
      </c>
      <c r="H2">
        <v>0</v>
      </c>
      <c r="I2">
        <v>0</v>
      </c>
      <c r="J2" t="s">
        <v>10</v>
      </c>
    </row>
    <row r="3" spans="1:10" x14ac:dyDescent="0.25">
      <c r="A3" t="s">
        <v>11</v>
      </c>
      <c r="B3">
        <v>-1</v>
      </c>
      <c r="C3">
        <v>217704</v>
      </c>
      <c r="D3">
        <v>4</v>
      </c>
      <c r="E3">
        <v>0</v>
      </c>
      <c r="F3">
        <v>0</v>
      </c>
      <c r="G3">
        <v>3</v>
      </c>
      <c r="H3">
        <v>0</v>
      </c>
      <c r="I3">
        <v>0</v>
      </c>
      <c r="J3" t="s">
        <v>12</v>
      </c>
    </row>
    <row r="4" spans="1:10" x14ac:dyDescent="0.25">
      <c r="A4" t="s">
        <v>13</v>
      </c>
      <c r="B4">
        <v>-0.03</v>
      </c>
      <c r="C4">
        <v>217704</v>
      </c>
      <c r="D4">
        <v>4</v>
      </c>
      <c r="E4">
        <v>170660</v>
      </c>
      <c r="F4">
        <v>36239</v>
      </c>
      <c r="G4">
        <v>3.97</v>
      </c>
      <c r="H4">
        <v>170599</v>
      </c>
      <c r="I4">
        <v>36300</v>
      </c>
      <c r="J4" t="s">
        <v>14</v>
      </c>
    </row>
    <row r="5" spans="1:10" x14ac:dyDescent="0.25">
      <c r="A5" t="s">
        <v>15</v>
      </c>
      <c r="B5">
        <v>0</v>
      </c>
      <c r="C5">
        <v>217704</v>
      </c>
      <c r="D5">
        <v>4</v>
      </c>
      <c r="E5">
        <v>11</v>
      </c>
      <c r="F5">
        <v>149</v>
      </c>
      <c r="G5">
        <v>4</v>
      </c>
      <c r="H5">
        <v>11</v>
      </c>
      <c r="I5">
        <v>149</v>
      </c>
      <c r="J5" t="s">
        <v>16</v>
      </c>
    </row>
    <row r="6" spans="1:10" x14ac:dyDescent="0.25">
      <c r="A6" t="s">
        <v>17</v>
      </c>
      <c r="B6">
        <v>0</v>
      </c>
      <c r="C6">
        <v>217704</v>
      </c>
      <c r="D6">
        <v>4</v>
      </c>
      <c r="E6">
        <v>411</v>
      </c>
      <c r="F6">
        <v>463</v>
      </c>
      <c r="G6">
        <v>4</v>
      </c>
      <c r="H6">
        <v>411</v>
      </c>
      <c r="I6">
        <v>463</v>
      </c>
      <c r="J6" t="s">
        <v>18</v>
      </c>
    </row>
    <row r="7" spans="1:10" x14ac:dyDescent="0.25">
      <c r="A7" t="s">
        <v>19</v>
      </c>
      <c r="B7">
        <v>1</v>
      </c>
      <c r="C7">
        <v>217704</v>
      </c>
      <c r="D7">
        <v>4</v>
      </c>
      <c r="E7">
        <v>17</v>
      </c>
      <c r="F7">
        <v>0</v>
      </c>
      <c r="G7">
        <v>5</v>
      </c>
      <c r="H7">
        <v>17</v>
      </c>
      <c r="I7">
        <v>0</v>
      </c>
      <c r="J7" t="s">
        <v>20</v>
      </c>
    </row>
    <row r="8" spans="1:10" x14ac:dyDescent="0.25">
      <c r="A8" t="s">
        <v>21</v>
      </c>
      <c r="B8">
        <v>2.21</v>
      </c>
      <c r="C8">
        <v>217704</v>
      </c>
      <c r="D8">
        <v>4</v>
      </c>
      <c r="E8">
        <v>0</v>
      </c>
      <c r="F8">
        <v>1</v>
      </c>
      <c r="G8">
        <v>6.21</v>
      </c>
      <c r="H8">
        <v>0</v>
      </c>
      <c r="I8">
        <v>1</v>
      </c>
      <c r="J8" t="s">
        <v>22</v>
      </c>
    </row>
    <row r="9" spans="1:10" x14ac:dyDescent="0.25">
      <c r="A9" t="s">
        <v>23</v>
      </c>
      <c r="B9">
        <v>0</v>
      </c>
      <c r="C9">
        <v>217704</v>
      </c>
      <c r="D9">
        <v>4</v>
      </c>
      <c r="E9">
        <v>0</v>
      </c>
      <c r="F9">
        <v>1</v>
      </c>
      <c r="G9">
        <v>4</v>
      </c>
      <c r="H9">
        <v>0</v>
      </c>
      <c r="I9">
        <v>1</v>
      </c>
      <c r="J9" t="s">
        <v>24</v>
      </c>
    </row>
    <row r="10" spans="1:10" x14ac:dyDescent="0.25">
      <c r="A10" t="s">
        <v>25</v>
      </c>
      <c r="B10">
        <v>2.5</v>
      </c>
      <c r="C10">
        <v>217704</v>
      </c>
      <c r="D10">
        <v>4</v>
      </c>
      <c r="E10">
        <v>0</v>
      </c>
      <c r="F10">
        <v>1</v>
      </c>
      <c r="G10">
        <v>6.5</v>
      </c>
      <c r="H10">
        <v>0</v>
      </c>
      <c r="I10">
        <v>1</v>
      </c>
      <c r="J10" t="s">
        <v>26</v>
      </c>
    </row>
    <row r="11" spans="1:10" x14ac:dyDescent="0.25">
      <c r="A11" t="s">
        <v>27</v>
      </c>
      <c r="B11">
        <v>2</v>
      </c>
      <c r="C11">
        <v>217704</v>
      </c>
      <c r="D11">
        <v>4</v>
      </c>
      <c r="E11">
        <v>0</v>
      </c>
      <c r="F11">
        <v>3</v>
      </c>
      <c r="G11">
        <v>6</v>
      </c>
      <c r="H11">
        <v>0</v>
      </c>
      <c r="I11">
        <v>3</v>
      </c>
      <c r="J11" t="s">
        <v>28</v>
      </c>
    </row>
    <row r="12" spans="1:10" x14ac:dyDescent="0.25">
      <c r="A12" t="s">
        <v>29</v>
      </c>
      <c r="B12">
        <v>3.5</v>
      </c>
      <c r="C12">
        <v>217704</v>
      </c>
      <c r="D12">
        <v>4</v>
      </c>
      <c r="E12">
        <v>0</v>
      </c>
      <c r="F12">
        <v>1</v>
      </c>
      <c r="G12">
        <v>7.5</v>
      </c>
      <c r="H12">
        <v>0</v>
      </c>
      <c r="I12">
        <v>1</v>
      </c>
      <c r="J12" t="s">
        <v>30</v>
      </c>
    </row>
    <row r="13" spans="1:10" x14ac:dyDescent="0.25">
      <c r="A13" t="s">
        <v>31</v>
      </c>
      <c r="B13">
        <v>0</v>
      </c>
      <c r="C13">
        <v>217704</v>
      </c>
      <c r="D13">
        <v>4</v>
      </c>
      <c r="E13">
        <v>0</v>
      </c>
      <c r="F13">
        <v>3</v>
      </c>
      <c r="G13">
        <v>4</v>
      </c>
      <c r="H13">
        <v>0</v>
      </c>
      <c r="I13">
        <v>3</v>
      </c>
      <c r="J13" t="s">
        <v>28</v>
      </c>
    </row>
    <row r="14" spans="1:10" x14ac:dyDescent="0.25">
      <c r="A14" t="s">
        <v>32</v>
      </c>
      <c r="B14">
        <v>1</v>
      </c>
      <c r="C14">
        <v>217704</v>
      </c>
      <c r="D14">
        <v>4</v>
      </c>
      <c r="E14">
        <v>1</v>
      </c>
      <c r="F14">
        <v>4</v>
      </c>
      <c r="G14">
        <v>5</v>
      </c>
      <c r="H14">
        <v>1</v>
      </c>
      <c r="I14">
        <v>4</v>
      </c>
      <c r="J14" t="s">
        <v>30</v>
      </c>
    </row>
    <row r="15" spans="1:10" x14ac:dyDescent="0.25">
      <c r="A15" t="s">
        <v>33</v>
      </c>
      <c r="B15">
        <v>2.7</v>
      </c>
      <c r="C15">
        <v>217704</v>
      </c>
      <c r="D15">
        <v>4</v>
      </c>
      <c r="E15">
        <v>0</v>
      </c>
      <c r="F15">
        <v>1</v>
      </c>
      <c r="G15">
        <v>6.7</v>
      </c>
      <c r="H15">
        <v>0</v>
      </c>
      <c r="I15">
        <v>1</v>
      </c>
      <c r="J15" t="s">
        <v>28</v>
      </c>
    </row>
    <row r="16" spans="1:10" x14ac:dyDescent="0.25">
      <c r="A16" t="s">
        <v>34</v>
      </c>
      <c r="B16">
        <v>0</v>
      </c>
      <c r="C16">
        <v>217704</v>
      </c>
      <c r="D16">
        <v>4</v>
      </c>
      <c r="E16">
        <v>0</v>
      </c>
      <c r="F16">
        <v>5</v>
      </c>
      <c r="G16">
        <v>4</v>
      </c>
      <c r="H16">
        <v>0</v>
      </c>
      <c r="I16">
        <v>5</v>
      </c>
      <c r="J16" t="s">
        <v>26</v>
      </c>
    </row>
    <row r="17" spans="1:10" x14ac:dyDescent="0.25">
      <c r="A17" t="s">
        <v>35</v>
      </c>
      <c r="B17">
        <v>1</v>
      </c>
      <c r="C17">
        <v>217704</v>
      </c>
      <c r="D17">
        <v>4</v>
      </c>
      <c r="E17">
        <v>0</v>
      </c>
      <c r="F17">
        <v>12</v>
      </c>
      <c r="G17">
        <v>5</v>
      </c>
      <c r="H17">
        <v>0</v>
      </c>
      <c r="I17">
        <v>12</v>
      </c>
      <c r="J17" t="s">
        <v>28</v>
      </c>
    </row>
    <row r="18" spans="1:10" x14ac:dyDescent="0.25">
      <c r="A18" t="s">
        <v>36</v>
      </c>
      <c r="B18">
        <v>-9</v>
      </c>
      <c r="C18">
        <v>217704</v>
      </c>
      <c r="D18">
        <v>4</v>
      </c>
      <c r="E18">
        <v>318</v>
      </c>
      <c r="F18">
        <v>0</v>
      </c>
      <c r="G18">
        <v>-5</v>
      </c>
      <c r="H18">
        <v>318</v>
      </c>
      <c r="I18">
        <v>0</v>
      </c>
      <c r="J18" t="s">
        <v>37</v>
      </c>
    </row>
    <row r="19" spans="1:10" x14ac:dyDescent="0.25">
      <c r="A19" t="s">
        <v>38</v>
      </c>
      <c r="B19">
        <v>1.1000000000000001</v>
      </c>
      <c r="C19">
        <v>217704</v>
      </c>
      <c r="D19">
        <v>4</v>
      </c>
      <c r="E19">
        <v>3</v>
      </c>
      <c r="F19">
        <v>11</v>
      </c>
      <c r="G19">
        <v>5.0999999999999996</v>
      </c>
      <c r="H19">
        <v>5</v>
      </c>
      <c r="I19">
        <v>9</v>
      </c>
      <c r="J19" t="s">
        <v>39</v>
      </c>
    </row>
    <row r="20" spans="1:10" x14ac:dyDescent="0.25">
      <c r="A20" t="s">
        <v>40</v>
      </c>
      <c r="B20">
        <v>0.55000000000000004</v>
      </c>
      <c r="C20">
        <v>217704</v>
      </c>
      <c r="D20">
        <v>4</v>
      </c>
      <c r="E20">
        <v>18</v>
      </c>
      <c r="F20">
        <v>6</v>
      </c>
      <c r="G20">
        <v>4.55</v>
      </c>
      <c r="H20">
        <v>18</v>
      </c>
      <c r="I20">
        <v>6</v>
      </c>
      <c r="J20" t="s">
        <v>41</v>
      </c>
    </row>
    <row r="21" spans="1:10" x14ac:dyDescent="0.25">
      <c r="A21" t="s">
        <v>42</v>
      </c>
      <c r="B21">
        <v>1.1499999999999999</v>
      </c>
      <c r="C21">
        <v>217704</v>
      </c>
      <c r="D21">
        <v>4</v>
      </c>
      <c r="E21">
        <v>7777</v>
      </c>
      <c r="F21">
        <v>5817</v>
      </c>
      <c r="G21">
        <v>5.15</v>
      </c>
      <c r="H21">
        <v>8188</v>
      </c>
      <c r="I21">
        <v>5406</v>
      </c>
      <c r="J21" t="s">
        <v>43</v>
      </c>
    </row>
    <row r="22" spans="1:10" x14ac:dyDescent="0.25">
      <c r="A22" t="s">
        <v>44</v>
      </c>
      <c r="B22">
        <v>0.35</v>
      </c>
      <c r="C22">
        <v>217704</v>
      </c>
      <c r="D22">
        <v>4</v>
      </c>
      <c r="E22">
        <v>93193</v>
      </c>
      <c r="F22">
        <v>15825</v>
      </c>
      <c r="G22">
        <v>4.3499999999999996</v>
      </c>
      <c r="H22">
        <v>93563</v>
      </c>
      <c r="I22">
        <v>15455</v>
      </c>
      <c r="J22" t="s">
        <v>45</v>
      </c>
    </row>
    <row r="23" spans="1:10" x14ac:dyDescent="0.25">
      <c r="A23" t="s">
        <v>46</v>
      </c>
      <c r="B23">
        <v>-0.56000000000000005</v>
      </c>
      <c r="C23">
        <v>217704</v>
      </c>
      <c r="D23">
        <v>4</v>
      </c>
      <c r="E23">
        <v>0</v>
      </c>
      <c r="F23">
        <v>0</v>
      </c>
      <c r="G23">
        <v>3.44</v>
      </c>
      <c r="H23">
        <v>0</v>
      </c>
      <c r="I23">
        <v>0</v>
      </c>
      <c r="J23" t="s">
        <v>47</v>
      </c>
    </row>
    <row r="24" spans="1:10" x14ac:dyDescent="0.25">
      <c r="A24" t="s">
        <v>48</v>
      </c>
      <c r="B24">
        <v>0</v>
      </c>
      <c r="C24">
        <v>217704</v>
      </c>
      <c r="D24">
        <v>4</v>
      </c>
      <c r="E24">
        <v>3</v>
      </c>
      <c r="F24">
        <v>9</v>
      </c>
      <c r="G24">
        <v>4</v>
      </c>
      <c r="H24">
        <v>3</v>
      </c>
      <c r="I24">
        <v>9</v>
      </c>
      <c r="J24" t="s">
        <v>49</v>
      </c>
    </row>
    <row r="25" spans="1:10" x14ac:dyDescent="0.25">
      <c r="A25" t="s">
        <v>50</v>
      </c>
      <c r="B25">
        <v>0</v>
      </c>
      <c r="C25">
        <v>217704</v>
      </c>
      <c r="D25">
        <v>4</v>
      </c>
      <c r="E25">
        <v>0</v>
      </c>
      <c r="F25">
        <v>2</v>
      </c>
      <c r="G25">
        <v>4</v>
      </c>
      <c r="H25">
        <v>0</v>
      </c>
      <c r="I25">
        <v>2</v>
      </c>
      <c r="J25" t="s">
        <v>51</v>
      </c>
    </row>
    <row r="26" spans="1:10" x14ac:dyDescent="0.25">
      <c r="A26" t="s">
        <v>52</v>
      </c>
      <c r="B26">
        <v>2.42</v>
      </c>
      <c r="C26">
        <v>217704</v>
      </c>
      <c r="D26">
        <v>4</v>
      </c>
      <c r="E26">
        <v>0</v>
      </c>
      <c r="F26">
        <v>1</v>
      </c>
      <c r="G26">
        <v>6.42</v>
      </c>
      <c r="H26">
        <v>0</v>
      </c>
      <c r="I26">
        <v>1</v>
      </c>
      <c r="J26" t="s">
        <v>53</v>
      </c>
    </row>
    <row r="27" spans="1:10" x14ac:dyDescent="0.25">
      <c r="A27" t="s">
        <v>54</v>
      </c>
      <c r="B27">
        <v>0</v>
      </c>
      <c r="C27">
        <v>217704</v>
      </c>
      <c r="D27">
        <v>4</v>
      </c>
      <c r="E27">
        <v>298</v>
      </c>
      <c r="F27">
        <v>12</v>
      </c>
      <c r="G27">
        <v>4</v>
      </c>
      <c r="H27">
        <v>298</v>
      </c>
      <c r="I27">
        <v>12</v>
      </c>
      <c r="J27" t="s">
        <v>55</v>
      </c>
    </row>
    <row r="28" spans="1:10" x14ac:dyDescent="0.25">
      <c r="A28" t="s">
        <v>56</v>
      </c>
      <c r="B28">
        <v>1.5</v>
      </c>
      <c r="C28">
        <v>217704</v>
      </c>
      <c r="D28">
        <v>4</v>
      </c>
      <c r="E28">
        <v>85</v>
      </c>
      <c r="F28">
        <v>3129</v>
      </c>
      <c r="G28">
        <v>5.5</v>
      </c>
      <c r="H28">
        <v>85</v>
      </c>
      <c r="I28">
        <v>3129</v>
      </c>
      <c r="J28" t="s">
        <v>57</v>
      </c>
    </row>
    <row r="29" spans="1:10" x14ac:dyDescent="0.25">
      <c r="A29" t="s">
        <v>58</v>
      </c>
      <c r="B29">
        <v>-2</v>
      </c>
      <c r="C29">
        <v>217704</v>
      </c>
      <c r="D29">
        <v>4</v>
      </c>
      <c r="E29">
        <v>146216</v>
      </c>
      <c r="F29">
        <v>2893</v>
      </c>
      <c r="G29">
        <v>2</v>
      </c>
      <c r="H29">
        <v>144484</v>
      </c>
      <c r="I29">
        <v>4625</v>
      </c>
      <c r="J29" t="s">
        <v>59</v>
      </c>
    </row>
    <row r="30" spans="1:10" x14ac:dyDescent="0.25">
      <c r="A30" t="s">
        <v>60</v>
      </c>
      <c r="B30">
        <v>-1</v>
      </c>
      <c r="C30">
        <v>217704</v>
      </c>
      <c r="D30">
        <v>4</v>
      </c>
      <c r="E30">
        <v>2520</v>
      </c>
      <c r="F30">
        <v>871</v>
      </c>
      <c r="G30">
        <v>3</v>
      </c>
      <c r="H30">
        <v>2401</v>
      </c>
      <c r="I30">
        <v>990</v>
      </c>
      <c r="J30" t="s">
        <v>61</v>
      </c>
    </row>
    <row r="31" spans="1:10" x14ac:dyDescent="0.25">
      <c r="A31" t="s">
        <v>62</v>
      </c>
      <c r="B31">
        <v>0.5</v>
      </c>
      <c r="C31">
        <v>217704</v>
      </c>
      <c r="D31">
        <v>4</v>
      </c>
      <c r="E31">
        <v>19</v>
      </c>
      <c r="F31">
        <v>19</v>
      </c>
      <c r="G31">
        <v>4.5</v>
      </c>
      <c r="H31">
        <v>22</v>
      </c>
      <c r="I31">
        <v>16</v>
      </c>
      <c r="J31" t="s">
        <v>63</v>
      </c>
    </row>
    <row r="32" spans="1:10" x14ac:dyDescent="0.25">
      <c r="A32" t="s">
        <v>64</v>
      </c>
      <c r="B32">
        <v>2.5</v>
      </c>
      <c r="C32">
        <v>217704</v>
      </c>
      <c r="D32">
        <v>4</v>
      </c>
      <c r="E32">
        <v>2033</v>
      </c>
      <c r="F32">
        <v>1848</v>
      </c>
      <c r="G32">
        <v>6.5</v>
      </c>
      <c r="H32">
        <v>2633</v>
      </c>
      <c r="I32">
        <v>1248</v>
      </c>
      <c r="J32" t="s">
        <v>65</v>
      </c>
    </row>
    <row r="33" spans="1:10" x14ac:dyDescent="0.25">
      <c r="A33" t="s">
        <v>66</v>
      </c>
      <c r="B33">
        <v>3.5</v>
      </c>
      <c r="C33">
        <v>217704</v>
      </c>
      <c r="D33">
        <v>4</v>
      </c>
      <c r="E33">
        <v>4083</v>
      </c>
      <c r="F33">
        <v>16817</v>
      </c>
      <c r="G33">
        <v>7.5</v>
      </c>
      <c r="H33">
        <v>7544</v>
      </c>
      <c r="I33">
        <v>13356</v>
      </c>
      <c r="J33" t="s">
        <v>67</v>
      </c>
    </row>
    <row r="34" spans="1:10" x14ac:dyDescent="0.25">
      <c r="A34" t="s">
        <v>68</v>
      </c>
      <c r="B34">
        <v>4.5</v>
      </c>
      <c r="C34">
        <v>217704</v>
      </c>
      <c r="D34">
        <v>4</v>
      </c>
      <c r="E34">
        <v>16</v>
      </c>
      <c r="F34">
        <v>490</v>
      </c>
      <c r="G34">
        <v>8.5</v>
      </c>
      <c r="H34">
        <v>35</v>
      </c>
      <c r="I34">
        <v>471</v>
      </c>
      <c r="J34" t="s">
        <v>69</v>
      </c>
    </row>
    <row r="35" spans="1:10" x14ac:dyDescent="0.25">
      <c r="A35" t="s">
        <v>70</v>
      </c>
      <c r="B35">
        <v>5.5</v>
      </c>
      <c r="C35">
        <v>217704</v>
      </c>
      <c r="D35">
        <v>4</v>
      </c>
      <c r="E35">
        <v>10</v>
      </c>
      <c r="F35">
        <v>496</v>
      </c>
      <c r="G35">
        <v>9.5</v>
      </c>
      <c r="H35">
        <v>32</v>
      </c>
      <c r="I35">
        <v>474</v>
      </c>
      <c r="J35" t="s">
        <v>71</v>
      </c>
    </row>
    <row r="36" spans="1:10" x14ac:dyDescent="0.25">
      <c r="A36" t="s">
        <v>72</v>
      </c>
      <c r="B36">
        <v>6.5</v>
      </c>
      <c r="C36">
        <v>217704</v>
      </c>
      <c r="D36">
        <v>4</v>
      </c>
      <c r="E36">
        <v>1</v>
      </c>
      <c r="F36">
        <v>446</v>
      </c>
      <c r="G36">
        <v>10.5</v>
      </c>
      <c r="H36">
        <v>11</v>
      </c>
      <c r="I36">
        <v>436</v>
      </c>
      <c r="J36" t="s">
        <v>73</v>
      </c>
    </row>
    <row r="37" spans="1:10" x14ac:dyDescent="0.25">
      <c r="A37" t="s">
        <v>74</v>
      </c>
      <c r="B37">
        <v>7.5</v>
      </c>
      <c r="C37">
        <v>217704</v>
      </c>
      <c r="D37">
        <v>4</v>
      </c>
      <c r="E37">
        <v>4</v>
      </c>
      <c r="F37">
        <v>12299</v>
      </c>
      <c r="G37">
        <v>11.5</v>
      </c>
      <c r="H37">
        <v>50</v>
      </c>
      <c r="I37">
        <v>12253</v>
      </c>
      <c r="J37" t="s">
        <v>75</v>
      </c>
    </row>
    <row r="38" spans="1:10" x14ac:dyDescent="0.25">
      <c r="A38" t="s">
        <v>76</v>
      </c>
      <c r="B38">
        <v>2</v>
      </c>
      <c r="C38">
        <v>217704</v>
      </c>
      <c r="D38">
        <v>4</v>
      </c>
      <c r="E38">
        <v>1</v>
      </c>
      <c r="F38">
        <v>11805</v>
      </c>
      <c r="G38">
        <v>6</v>
      </c>
      <c r="H38">
        <v>1</v>
      </c>
      <c r="I38">
        <v>11805</v>
      </c>
      <c r="J38" t="s">
        <v>77</v>
      </c>
    </row>
    <row r="39" spans="1:10" x14ac:dyDescent="0.25">
      <c r="A39" t="s">
        <v>78</v>
      </c>
      <c r="B39">
        <v>2</v>
      </c>
      <c r="C39">
        <v>217704</v>
      </c>
      <c r="D39">
        <v>4</v>
      </c>
      <c r="E39">
        <v>4116</v>
      </c>
      <c r="F39">
        <v>30564</v>
      </c>
      <c r="G39">
        <v>6</v>
      </c>
      <c r="H39">
        <v>5726</v>
      </c>
      <c r="I39">
        <v>28954</v>
      </c>
      <c r="J39" t="s">
        <v>79</v>
      </c>
    </row>
    <row r="40" spans="1:10" x14ac:dyDescent="0.25">
      <c r="A40" t="s">
        <v>80</v>
      </c>
      <c r="B40">
        <v>-1</v>
      </c>
      <c r="C40">
        <v>217704</v>
      </c>
      <c r="D40">
        <v>4</v>
      </c>
      <c r="E40">
        <v>148377</v>
      </c>
      <c r="F40">
        <v>3484</v>
      </c>
      <c r="G40">
        <v>3</v>
      </c>
      <c r="H40">
        <v>147714</v>
      </c>
      <c r="I40">
        <v>4143</v>
      </c>
      <c r="J40" t="s">
        <v>81</v>
      </c>
    </row>
    <row r="41" spans="1:10" x14ac:dyDescent="0.25">
      <c r="A41" t="s">
        <v>82</v>
      </c>
      <c r="B41">
        <v>-1</v>
      </c>
      <c r="C41">
        <v>217704</v>
      </c>
      <c r="D41">
        <v>4</v>
      </c>
      <c r="E41">
        <v>69436</v>
      </c>
      <c r="F41">
        <v>265</v>
      </c>
      <c r="G41">
        <v>3</v>
      </c>
      <c r="H41">
        <v>69346</v>
      </c>
      <c r="I41">
        <v>357</v>
      </c>
      <c r="J41" t="s">
        <v>83</v>
      </c>
    </row>
    <row r="42" spans="1:10" x14ac:dyDescent="0.25">
      <c r="A42" t="s">
        <v>84</v>
      </c>
      <c r="B42">
        <v>0.5</v>
      </c>
      <c r="C42">
        <v>217704</v>
      </c>
      <c r="D42">
        <v>4</v>
      </c>
      <c r="E42">
        <v>234</v>
      </c>
      <c r="F42">
        <v>18749</v>
      </c>
      <c r="G42">
        <v>4.5</v>
      </c>
      <c r="H42">
        <v>246</v>
      </c>
      <c r="I42">
        <v>18737</v>
      </c>
      <c r="J42" t="s">
        <v>85</v>
      </c>
    </row>
    <row r="43" spans="1:10" x14ac:dyDescent="0.25">
      <c r="A43" t="s">
        <v>86</v>
      </c>
      <c r="B43">
        <v>4.33</v>
      </c>
      <c r="C43">
        <v>217704</v>
      </c>
      <c r="D43">
        <v>4</v>
      </c>
      <c r="E43">
        <v>7</v>
      </c>
      <c r="F43">
        <v>14035</v>
      </c>
      <c r="G43">
        <v>8.33</v>
      </c>
      <c r="H43">
        <v>9</v>
      </c>
      <c r="I43">
        <v>14033</v>
      </c>
      <c r="J43" t="s">
        <v>87</v>
      </c>
    </row>
    <row r="44" spans="1:10" x14ac:dyDescent="0.25">
      <c r="A44" t="s">
        <v>88</v>
      </c>
      <c r="B44">
        <v>1</v>
      </c>
      <c r="C44">
        <v>217704</v>
      </c>
      <c r="D44">
        <v>4</v>
      </c>
      <c r="E44">
        <v>3</v>
      </c>
      <c r="F44">
        <v>13298</v>
      </c>
      <c r="G44">
        <v>5</v>
      </c>
      <c r="H44">
        <v>5</v>
      </c>
      <c r="I44">
        <v>13296</v>
      </c>
      <c r="J44" t="s">
        <v>89</v>
      </c>
    </row>
    <row r="45" spans="1:10" x14ac:dyDescent="0.25">
      <c r="A45" t="s">
        <v>90</v>
      </c>
      <c r="B45">
        <v>1.5</v>
      </c>
      <c r="C45">
        <v>217704</v>
      </c>
      <c r="D45">
        <v>4</v>
      </c>
      <c r="E45">
        <v>5655</v>
      </c>
      <c r="F45">
        <v>761</v>
      </c>
      <c r="G45">
        <v>5.5</v>
      </c>
      <c r="H45">
        <v>5736</v>
      </c>
      <c r="I45">
        <v>680</v>
      </c>
      <c r="J45" t="s">
        <v>91</v>
      </c>
    </row>
    <row r="46" spans="1:10" x14ac:dyDescent="0.25">
      <c r="A46" t="s">
        <v>92</v>
      </c>
      <c r="B46">
        <v>0</v>
      </c>
      <c r="C46">
        <v>217704</v>
      </c>
      <c r="D46">
        <v>4</v>
      </c>
      <c r="E46">
        <v>1</v>
      </c>
      <c r="F46">
        <v>4</v>
      </c>
      <c r="G46">
        <v>4</v>
      </c>
      <c r="H46">
        <v>1</v>
      </c>
      <c r="I46">
        <v>4</v>
      </c>
      <c r="J46" t="s">
        <v>93</v>
      </c>
    </row>
    <row r="47" spans="1:10" x14ac:dyDescent="0.25">
      <c r="A47" t="s">
        <v>94</v>
      </c>
      <c r="B47">
        <v>0.6</v>
      </c>
      <c r="C47">
        <v>217704</v>
      </c>
      <c r="D47">
        <v>4</v>
      </c>
      <c r="E47">
        <v>0</v>
      </c>
      <c r="F47">
        <v>16</v>
      </c>
      <c r="G47">
        <v>4.5999999999999996</v>
      </c>
      <c r="H47">
        <v>0</v>
      </c>
      <c r="I47">
        <v>16</v>
      </c>
      <c r="J47" t="s">
        <v>95</v>
      </c>
    </row>
    <row r="48" spans="1:10" x14ac:dyDescent="0.25">
      <c r="A48" t="s">
        <v>96</v>
      </c>
      <c r="B48">
        <v>1.2</v>
      </c>
      <c r="C48">
        <v>217704</v>
      </c>
      <c r="D48">
        <v>4</v>
      </c>
      <c r="E48">
        <v>257</v>
      </c>
      <c r="F48">
        <v>345</v>
      </c>
      <c r="G48">
        <v>5.2</v>
      </c>
      <c r="H48">
        <v>264</v>
      </c>
      <c r="I48">
        <v>338</v>
      </c>
      <c r="J48" t="s">
        <v>95</v>
      </c>
    </row>
    <row r="49" spans="1:10" x14ac:dyDescent="0.25">
      <c r="A49" t="s">
        <v>97</v>
      </c>
      <c r="B49">
        <v>1</v>
      </c>
      <c r="C49">
        <v>217704</v>
      </c>
      <c r="D49">
        <v>4</v>
      </c>
      <c r="E49">
        <v>816</v>
      </c>
      <c r="F49">
        <v>146</v>
      </c>
      <c r="G49">
        <v>5</v>
      </c>
      <c r="H49">
        <v>818</v>
      </c>
      <c r="I49">
        <v>144</v>
      </c>
      <c r="J49" t="s">
        <v>98</v>
      </c>
    </row>
    <row r="50" spans="1:10" x14ac:dyDescent="0.25">
      <c r="A50" t="s">
        <v>99</v>
      </c>
      <c r="B50">
        <v>1.07</v>
      </c>
      <c r="C50">
        <v>217704</v>
      </c>
      <c r="D50">
        <v>4</v>
      </c>
      <c r="E50">
        <v>8</v>
      </c>
      <c r="F50">
        <v>1</v>
      </c>
      <c r="G50">
        <v>5.07</v>
      </c>
      <c r="H50">
        <v>8</v>
      </c>
      <c r="I50">
        <v>1</v>
      </c>
      <c r="J50" t="s">
        <v>100</v>
      </c>
    </row>
    <row r="51" spans="1:10" x14ac:dyDescent="0.25">
      <c r="A51" t="s">
        <v>101</v>
      </c>
      <c r="B51">
        <v>0</v>
      </c>
      <c r="C51">
        <v>217704</v>
      </c>
      <c r="D51">
        <v>4</v>
      </c>
      <c r="E51">
        <v>9</v>
      </c>
      <c r="F51">
        <v>2</v>
      </c>
      <c r="G51">
        <v>4</v>
      </c>
      <c r="H51">
        <v>9</v>
      </c>
      <c r="I51">
        <v>2</v>
      </c>
      <c r="J51" t="s">
        <v>102</v>
      </c>
    </row>
    <row r="52" spans="1:10" x14ac:dyDescent="0.25">
      <c r="A52" t="s">
        <v>103</v>
      </c>
      <c r="B52">
        <v>0.66</v>
      </c>
      <c r="C52">
        <v>217704</v>
      </c>
      <c r="D52">
        <v>4</v>
      </c>
      <c r="E52">
        <v>100</v>
      </c>
      <c r="F52">
        <v>3296</v>
      </c>
      <c r="G52">
        <v>4.66</v>
      </c>
      <c r="H52">
        <v>101</v>
      </c>
      <c r="I52">
        <v>3295</v>
      </c>
      <c r="J52" t="s">
        <v>104</v>
      </c>
    </row>
    <row r="53" spans="1:10" x14ac:dyDescent="0.25">
      <c r="A53" t="s">
        <v>105</v>
      </c>
      <c r="B53">
        <v>1</v>
      </c>
      <c r="C53">
        <v>217704</v>
      </c>
      <c r="D53">
        <v>4</v>
      </c>
      <c r="E53">
        <v>4</v>
      </c>
      <c r="F53">
        <v>23</v>
      </c>
      <c r="G53">
        <v>5</v>
      </c>
      <c r="H53">
        <v>4</v>
      </c>
      <c r="I53">
        <v>23</v>
      </c>
      <c r="J53" t="s">
        <v>95</v>
      </c>
    </row>
    <row r="54" spans="1:10" x14ac:dyDescent="0.25">
      <c r="A54" t="s">
        <v>106</v>
      </c>
      <c r="B54">
        <v>2.74</v>
      </c>
      <c r="C54">
        <v>217704</v>
      </c>
      <c r="D54">
        <v>4</v>
      </c>
      <c r="E54">
        <v>0</v>
      </c>
      <c r="F54">
        <v>0</v>
      </c>
      <c r="G54">
        <v>6.74</v>
      </c>
      <c r="H54">
        <v>0</v>
      </c>
      <c r="I54">
        <v>0</v>
      </c>
      <c r="J54" t="s">
        <v>107</v>
      </c>
    </row>
    <row r="55" spans="1:10" x14ac:dyDescent="0.25">
      <c r="A55" t="s">
        <v>108</v>
      </c>
      <c r="B55">
        <v>0.15</v>
      </c>
      <c r="C55">
        <v>217704</v>
      </c>
      <c r="D55">
        <v>4</v>
      </c>
      <c r="E55">
        <v>4887</v>
      </c>
      <c r="F55">
        <v>12116</v>
      </c>
      <c r="G55">
        <v>4.1500000000000004</v>
      </c>
      <c r="H55">
        <v>4892</v>
      </c>
      <c r="I55">
        <v>12111</v>
      </c>
      <c r="J55" t="s">
        <v>109</v>
      </c>
    </row>
    <row r="56" spans="1:10" x14ac:dyDescent="0.25">
      <c r="A56" t="s">
        <v>110</v>
      </c>
      <c r="B56">
        <v>0.05</v>
      </c>
      <c r="C56">
        <v>217704</v>
      </c>
      <c r="D56">
        <v>4</v>
      </c>
      <c r="E56">
        <v>1560</v>
      </c>
      <c r="F56">
        <v>4634</v>
      </c>
      <c r="G56">
        <v>4.05</v>
      </c>
      <c r="H56">
        <v>1562</v>
      </c>
      <c r="I56">
        <v>4632</v>
      </c>
      <c r="J56" t="s">
        <v>111</v>
      </c>
    </row>
    <row r="57" spans="1:10" x14ac:dyDescent="0.25">
      <c r="A57" t="s">
        <v>112</v>
      </c>
      <c r="B57">
        <v>0.05</v>
      </c>
      <c r="C57">
        <v>217704</v>
      </c>
      <c r="D57">
        <v>4</v>
      </c>
      <c r="E57">
        <v>6737</v>
      </c>
      <c r="F57">
        <v>5299</v>
      </c>
      <c r="G57">
        <v>4.05</v>
      </c>
      <c r="H57">
        <v>6739</v>
      </c>
      <c r="I57">
        <v>5296</v>
      </c>
      <c r="J57" t="s">
        <v>113</v>
      </c>
    </row>
    <row r="58" spans="1:10" x14ac:dyDescent="0.25">
      <c r="A58" t="s">
        <v>114</v>
      </c>
      <c r="B58">
        <v>0.05</v>
      </c>
      <c r="C58">
        <v>217704</v>
      </c>
      <c r="D58">
        <v>4</v>
      </c>
      <c r="E58">
        <v>5576</v>
      </c>
      <c r="F58">
        <v>3091</v>
      </c>
      <c r="G58">
        <v>4.05</v>
      </c>
      <c r="H58">
        <v>5579</v>
      </c>
      <c r="I58">
        <v>3088</v>
      </c>
      <c r="J58" t="s">
        <v>115</v>
      </c>
    </row>
    <row r="59" spans="1:10" x14ac:dyDescent="0.25">
      <c r="A59" t="s">
        <v>116</v>
      </c>
      <c r="B59">
        <v>0.05</v>
      </c>
      <c r="C59">
        <v>217704</v>
      </c>
      <c r="D59">
        <v>4</v>
      </c>
      <c r="E59">
        <v>22104</v>
      </c>
      <c r="F59">
        <v>8175</v>
      </c>
      <c r="G59">
        <v>4.05</v>
      </c>
      <c r="H59">
        <v>22115</v>
      </c>
      <c r="I59">
        <v>8165</v>
      </c>
      <c r="J59" t="s">
        <v>117</v>
      </c>
    </row>
    <row r="60" spans="1:10" x14ac:dyDescent="0.25">
      <c r="A60" t="s">
        <v>118</v>
      </c>
      <c r="B60">
        <v>0.85</v>
      </c>
      <c r="C60">
        <v>217704</v>
      </c>
      <c r="D60">
        <v>4</v>
      </c>
      <c r="E60">
        <v>226</v>
      </c>
      <c r="F60">
        <v>5964</v>
      </c>
      <c r="G60">
        <v>4.8499999999999996</v>
      </c>
      <c r="H60">
        <v>227</v>
      </c>
      <c r="I60">
        <v>5963</v>
      </c>
      <c r="J60" t="s">
        <v>119</v>
      </c>
    </row>
    <row r="61" spans="1:10" x14ac:dyDescent="0.25">
      <c r="A61" t="s">
        <v>120</v>
      </c>
      <c r="B61">
        <v>-0.25</v>
      </c>
      <c r="C61">
        <v>217704</v>
      </c>
      <c r="D61">
        <v>4</v>
      </c>
      <c r="E61">
        <v>99424</v>
      </c>
      <c r="F61">
        <v>17452</v>
      </c>
      <c r="G61">
        <v>3.75</v>
      </c>
      <c r="H61">
        <v>99156</v>
      </c>
      <c r="I61">
        <v>17720</v>
      </c>
      <c r="J61" t="s">
        <v>121</v>
      </c>
    </row>
    <row r="62" spans="1:10" x14ac:dyDescent="0.25">
      <c r="A62" t="s">
        <v>122</v>
      </c>
      <c r="B62">
        <v>5</v>
      </c>
      <c r="C62">
        <v>217704</v>
      </c>
      <c r="D62">
        <v>4</v>
      </c>
      <c r="E62">
        <v>0</v>
      </c>
      <c r="F62">
        <v>0</v>
      </c>
      <c r="G62">
        <v>9</v>
      </c>
      <c r="H62">
        <v>0</v>
      </c>
      <c r="I62">
        <v>0</v>
      </c>
      <c r="J62" t="s">
        <v>123</v>
      </c>
    </row>
    <row r="63" spans="1:10" x14ac:dyDescent="0.25">
      <c r="A63" t="s">
        <v>124</v>
      </c>
      <c r="B63">
        <v>1</v>
      </c>
      <c r="C63">
        <v>217704</v>
      </c>
      <c r="D63">
        <v>4</v>
      </c>
      <c r="E63">
        <v>19</v>
      </c>
      <c r="F63">
        <v>31</v>
      </c>
      <c r="G63">
        <v>5</v>
      </c>
      <c r="H63">
        <v>20</v>
      </c>
      <c r="I63">
        <v>30</v>
      </c>
      <c r="J63" t="s">
        <v>125</v>
      </c>
    </row>
    <row r="64" spans="1:10" x14ac:dyDescent="0.25">
      <c r="A64" t="s">
        <v>126</v>
      </c>
      <c r="B64">
        <v>5</v>
      </c>
      <c r="C64">
        <v>217704</v>
      </c>
      <c r="D64">
        <v>4</v>
      </c>
      <c r="E64">
        <v>0</v>
      </c>
      <c r="F64">
        <v>17</v>
      </c>
      <c r="G64">
        <v>9</v>
      </c>
      <c r="H64">
        <v>0</v>
      </c>
      <c r="I64">
        <v>17</v>
      </c>
      <c r="J64" t="s">
        <v>127</v>
      </c>
    </row>
    <row r="65" spans="1:10" x14ac:dyDescent="0.25">
      <c r="A65" t="s">
        <v>128</v>
      </c>
      <c r="B65">
        <v>1.6</v>
      </c>
      <c r="C65">
        <v>217704</v>
      </c>
      <c r="D65">
        <v>4</v>
      </c>
      <c r="E65">
        <v>1402</v>
      </c>
      <c r="F65">
        <v>9692</v>
      </c>
      <c r="G65">
        <v>5.6</v>
      </c>
      <c r="H65">
        <v>1408</v>
      </c>
      <c r="I65">
        <v>9686</v>
      </c>
      <c r="J65" t="s">
        <v>129</v>
      </c>
    </row>
    <row r="66" spans="1:10" x14ac:dyDescent="0.25">
      <c r="A66" t="s">
        <v>130</v>
      </c>
      <c r="B66">
        <v>0.1</v>
      </c>
      <c r="C66">
        <v>217704</v>
      </c>
      <c r="D66">
        <v>4</v>
      </c>
      <c r="E66">
        <v>6564</v>
      </c>
      <c r="F66">
        <v>1745</v>
      </c>
      <c r="G66">
        <v>4.0999999999999996</v>
      </c>
      <c r="H66">
        <v>6570</v>
      </c>
      <c r="I66">
        <v>1739</v>
      </c>
      <c r="J66" t="s">
        <v>131</v>
      </c>
    </row>
    <row r="67" spans="1:10" x14ac:dyDescent="0.25">
      <c r="A67" t="s">
        <v>132</v>
      </c>
      <c r="B67">
        <v>0.1</v>
      </c>
      <c r="C67">
        <v>217704</v>
      </c>
      <c r="D67">
        <v>4</v>
      </c>
      <c r="E67">
        <v>7601</v>
      </c>
      <c r="F67">
        <v>8413</v>
      </c>
      <c r="G67">
        <v>4.0999999999999996</v>
      </c>
      <c r="H67">
        <v>7617</v>
      </c>
      <c r="I67">
        <v>8397</v>
      </c>
      <c r="J67" t="s">
        <v>133</v>
      </c>
    </row>
    <row r="68" spans="1:10" x14ac:dyDescent="0.25">
      <c r="A68" t="s">
        <v>134</v>
      </c>
      <c r="B68">
        <v>1.8</v>
      </c>
      <c r="C68">
        <v>217704</v>
      </c>
      <c r="D68">
        <v>4</v>
      </c>
      <c r="E68">
        <v>120</v>
      </c>
      <c r="F68">
        <v>1804</v>
      </c>
      <c r="G68">
        <v>5.8</v>
      </c>
      <c r="H68">
        <v>128</v>
      </c>
      <c r="I68">
        <v>1796</v>
      </c>
      <c r="J68" t="s">
        <v>135</v>
      </c>
    </row>
    <row r="69" spans="1:10" x14ac:dyDescent="0.25">
      <c r="A69" t="s">
        <v>136</v>
      </c>
      <c r="B69">
        <v>1</v>
      </c>
      <c r="C69">
        <v>217704</v>
      </c>
      <c r="D69">
        <v>4</v>
      </c>
      <c r="E69">
        <v>8</v>
      </c>
      <c r="F69">
        <v>322</v>
      </c>
      <c r="G69">
        <v>5</v>
      </c>
      <c r="H69">
        <v>9</v>
      </c>
      <c r="I69">
        <v>321</v>
      </c>
      <c r="J69" t="s">
        <v>137</v>
      </c>
    </row>
    <row r="70" spans="1:10" x14ac:dyDescent="0.25">
      <c r="A70" t="s">
        <v>138</v>
      </c>
      <c r="B70">
        <v>1.5</v>
      </c>
      <c r="C70">
        <v>217704</v>
      </c>
      <c r="D70">
        <v>4</v>
      </c>
      <c r="E70">
        <v>2</v>
      </c>
      <c r="F70">
        <v>62</v>
      </c>
      <c r="G70">
        <v>5.5</v>
      </c>
      <c r="H70">
        <v>2</v>
      </c>
      <c r="I70">
        <v>62</v>
      </c>
      <c r="J70" t="s">
        <v>139</v>
      </c>
    </row>
    <row r="71" spans="1:10" x14ac:dyDescent="0.25">
      <c r="A71" t="s">
        <v>140</v>
      </c>
      <c r="B71">
        <v>0.1</v>
      </c>
      <c r="C71">
        <v>217704</v>
      </c>
      <c r="D71">
        <v>4</v>
      </c>
      <c r="E71">
        <v>18616</v>
      </c>
      <c r="F71">
        <v>2133</v>
      </c>
      <c r="G71">
        <v>4.0999999999999996</v>
      </c>
      <c r="H71">
        <v>18627</v>
      </c>
      <c r="I71">
        <v>2122</v>
      </c>
      <c r="J71" t="s">
        <v>141</v>
      </c>
    </row>
    <row r="72" spans="1:10" x14ac:dyDescent="0.25">
      <c r="A72" t="s">
        <v>142</v>
      </c>
      <c r="B72">
        <v>3</v>
      </c>
      <c r="C72">
        <v>217704</v>
      </c>
      <c r="D72">
        <v>4</v>
      </c>
      <c r="E72">
        <v>178</v>
      </c>
      <c r="F72">
        <v>7785</v>
      </c>
      <c r="G72">
        <v>7</v>
      </c>
      <c r="H72">
        <v>189</v>
      </c>
      <c r="I72">
        <v>7774</v>
      </c>
      <c r="J72" t="s">
        <v>143</v>
      </c>
    </row>
    <row r="73" spans="1:10" x14ac:dyDescent="0.25">
      <c r="A73" t="s">
        <v>144</v>
      </c>
      <c r="B73">
        <v>0.3</v>
      </c>
      <c r="C73">
        <v>217704</v>
      </c>
      <c r="D73">
        <v>4</v>
      </c>
      <c r="E73">
        <v>252</v>
      </c>
      <c r="F73">
        <v>48</v>
      </c>
      <c r="G73">
        <v>4.3</v>
      </c>
      <c r="H73">
        <v>252</v>
      </c>
      <c r="I73">
        <v>48</v>
      </c>
      <c r="J73" t="s">
        <v>145</v>
      </c>
    </row>
    <row r="74" spans="1:10" x14ac:dyDescent="0.25">
      <c r="A74" t="s">
        <v>146</v>
      </c>
      <c r="B74">
        <v>0.1</v>
      </c>
      <c r="C74">
        <v>217704</v>
      </c>
      <c r="D74">
        <v>4</v>
      </c>
      <c r="E74">
        <v>2765</v>
      </c>
      <c r="F74">
        <v>2937</v>
      </c>
      <c r="G74">
        <v>4.0999999999999996</v>
      </c>
      <c r="H74">
        <v>2779</v>
      </c>
      <c r="I74">
        <v>2922</v>
      </c>
      <c r="J74" t="s">
        <v>147</v>
      </c>
    </row>
    <row r="75" spans="1:10" x14ac:dyDescent="0.25">
      <c r="A75" t="s">
        <v>148</v>
      </c>
      <c r="B75">
        <v>-1.8</v>
      </c>
      <c r="C75">
        <v>217704</v>
      </c>
      <c r="D75">
        <v>4</v>
      </c>
      <c r="E75">
        <v>3904</v>
      </c>
      <c r="F75">
        <v>488</v>
      </c>
      <c r="G75">
        <v>2.2000000000000002</v>
      </c>
      <c r="H75">
        <v>3704</v>
      </c>
      <c r="I75">
        <v>688</v>
      </c>
      <c r="J75" t="s">
        <v>149</v>
      </c>
    </row>
    <row r="76" spans="1:10" x14ac:dyDescent="0.25">
      <c r="A76" t="s">
        <v>150</v>
      </c>
      <c r="B76">
        <v>-0.5</v>
      </c>
      <c r="C76">
        <v>217704</v>
      </c>
      <c r="D76">
        <v>4</v>
      </c>
      <c r="E76">
        <v>205</v>
      </c>
      <c r="F76">
        <v>1</v>
      </c>
      <c r="G76">
        <v>3.5</v>
      </c>
      <c r="H76">
        <v>205</v>
      </c>
      <c r="I76">
        <v>1</v>
      </c>
      <c r="J76" t="s">
        <v>151</v>
      </c>
    </row>
    <row r="77" spans="1:10" x14ac:dyDescent="0.25">
      <c r="A77" t="s">
        <v>152</v>
      </c>
      <c r="B77">
        <v>0.1</v>
      </c>
      <c r="C77">
        <v>217704</v>
      </c>
      <c r="D77">
        <v>4</v>
      </c>
      <c r="E77">
        <v>1527</v>
      </c>
      <c r="F77">
        <v>2139</v>
      </c>
      <c r="G77">
        <v>4.0999999999999996</v>
      </c>
      <c r="H77">
        <v>1545</v>
      </c>
      <c r="I77">
        <v>2121</v>
      </c>
      <c r="J77" t="s">
        <v>153</v>
      </c>
    </row>
    <row r="78" spans="1:10" x14ac:dyDescent="0.25">
      <c r="A78" t="s">
        <v>154</v>
      </c>
      <c r="B78">
        <v>2</v>
      </c>
      <c r="C78">
        <v>217704</v>
      </c>
      <c r="D78">
        <v>4</v>
      </c>
      <c r="E78">
        <v>0</v>
      </c>
      <c r="F78">
        <v>52</v>
      </c>
      <c r="G78">
        <v>6</v>
      </c>
      <c r="H78">
        <v>0</v>
      </c>
      <c r="I78">
        <v>52</v>
      </c>
      <c r="J78" t="s">
        <v>155</v>
      </c>
    </row>
    <row r="79" spans="1:10" x14ac:dyDescent="0.25">
      <c r="A79" t="s">
        <v>156</v>
      </c>
      <c r="B79">
        <v>1</v>
      </c>
      <c r="C79">
        <v>217704</v>
      </c>
      <c r="D79">
        <v>4</v>
      </c>
      <c r="E79">
        <v>740</v>
      </c>
      <c r="F79">
        <v>3080</v>
      </c>
      <c r="G79">
        <v>5</v>
      </c>
      <c r="H79">
        <v>743</v>
      </c>
      <c r="I79">
        <v>3077</v>
      </c>
      <c r="J79" t="s">
        <v>157</v>
      </c>
    </row>
    <row r="80" spans="1:10" x14ac:dyDescent="0.25">
      <c r="A80" t="s">
        <v>158</v>
      </c>
      <c r="B80">
        <v>2</v>
      </c>
      <c r="C80">
        <v>217704</v>
      </c>
      <c r="D80">
        <v>4</v>
      </c>
      <c r="E80">
        <v>0</v>
      </c>
      <c r="F80">
        <v>6</v>
      </c>
      <c r="G80">
        <v>6</v>
      </c>
      <c r="H80">
        <v>0</v>
      </c>
      <c r="I80">
        <v>6</v>
      </c>
      <c r="J80" t="s">
        <v>159</v>
      </c>
    </row>
    <row r="81" spans="1:10" x14ac:dyDescent="0.25">
      <c r="A81" t="s">
        <v>160</v>
      </c>
      <c r="B81">
        <v>0.1</v>
      </c>
      <c r="C81">
        <v>217704</v>
      </c>
      <c r="D81">
        <v>4</v>
      </c>
      <c r="E81">
        <v>1726</v>
      </c>
      <c r="F81">
        <v>427</v>
      </c>
      <c r="G81">
        <v>4.0999999999999996</v>
      </c>
      <c r="H81">
        <v>1726</v>
      </c>
      <c r="I81">
        <v>427</v>
      </c>
      <c r="J81" t="s">
        <v>161</v>
      </c>
    </row>
    <row r="82" spans="1:10" x14ac:dyDescent="0.25">
      <c r="A82" t="s">
        <v>162</v>
      </c>
      <c r="B82">
        <v>5</v>
      </c>
      <c r="C82">
        <v>217704</v>
      </c>
      <c r="D82">
        <v>4</v>
      </c>
      <c r="E82">
        <v>40</v>
      </c>
      <c r="F82">
        <v>4906</v>
      </c>
      <c r="G82">
        <v>9</v>
      </c>
      <c r="H82">
        <v>55</v>
      </c>
      <c r="I82">
        <v>4891</v>
      </c>
      <c r="J82" t="s">
        <v>163</v>
      </c>
    </row>
    <row r="83" spans="1:10" x14ac:dyDescent="0.25">
      <c r="A83" t="s">
        <v>164</v>
      </c>
      <c r="B83">
        <v>1.8</v>
      </c>
      <c r="C83">
        <v>217704</v>
      </c>
      <c r="D83">
        <v>4</v>
      </c>
      <c r="E83">
        <v>469</v>
      </c>
      <c r="F83">
        <v>5699</v>
      </c>
      <c r="G83">
        <v>5.8</v>
      </c>
      <c r="H83">
        <v>494</v>
      </c>
      <c r="I83">
        <v>5675</v>
      </c>
      <c r="J83" t="s">
        <v>165</v>
      </c>
    </row>
    <row r="84" spans="1:10" x14ac:dyDescent="0.25">
      <c r="A84" t="s">
        <v>166</v>
      </c>
      <c r="B84">
        <v>0.8</v>
      </c>
      <c r="C84">
        <v>217704</v>
      </c>
      <c r="D84">
        <v>4</v>
      </c>
      <c r="E84">
        <v>98</v>
      </c>
      <c r="F84">
        <v>164</v>
      </c>
      <c r="G84">
        <v>4.8</v>
      </c>
      <c r="H84">
        <v>98</v>
      </c>
      <c r="I84">
        <v>164</v>
      </c>
      <c r="J84" t="s">
        <v>167</v>
      </c>
    </row>
    <row r="85" spans="1:10" x14ac:dyDescent="0.25">
      <c r="A85" t="s">
        <v>168</v>
      </c>
      <c r="B85">
        <v>-0.1</v>
      </c>
      <c r="C85">
        <v>217704</v>
      </c>
      <c r="D85">
        <v>4</v>
      </c>
      <c r="E85">
        <v>8302</v>
      </c>
      <c r="F85">
        <v>1443</v>
      </c>
      <c r="G85">
        <v>3.9</v>
      </c>
      <c r="H85">
        <v>8285</v>
      </c>
      <c r="I85">
        <v>1460</v>
      </c>
      <c r="J85" t="s">
        <v>169</v>
      </c>
    </row>
    <row r="86" spans="1:10" x14ac:dyDescent="0.25">
      <c r="A86" t="s">
        <v>170</v>
      </c>
      <c r="B86">
        <v>0.1</v>
      </c>
      <c r="C86">
        <v>217704</v>
      </c>
      <c r="D86">
        <v>4</v>
      </c>
      <c r="E86">
        <v>3159</v>
      </c>
      <c r="F86">
        <v>1192</v>
      </c>
      <c r="G86">
        <v>4.0999999999999996</v>
      </c>
      <c r="H86">
        <v>3161</v>
      </c>
      <c r="I86">
        <v>1190</v>
      </c>
      <c r="J86" t="s">
        <v>171</v>
      </c>
    </row>
    <row r="87" spans="1:10" x14ac:dyDescent="0.25">
      <c r="A87" t="s">
        <v>172</v>
      </c>
      <c r="B87">
        <v>-0.2</v>
      </c>
      <c r="C87">
        <v>217704</v>
      </c>
      <c r="D87">
        <v>4</v>
      </c>
      <c r="E87">
        <v>22997</v>
      </c>
      <c r="F87">
        <v>4368</v>
      </c>
      <c r="G87">
        <v>3.8</v>
      </c>
      <c r="H87">
        <v>22916</v>
      </c>
      <c r="I87">
        <v>4449</v>
      </c>
      <c r="J87" t="s">
        <v>173</v>
      </c>
    </row>
    <row r="88" spans="1:10" x14ac:dyDescent="0.25">
      <c r="A88" t="s">
        <v>174</v>
      </c>
      <c r="B88">
        <v>-0.1</v>
      </c>
      <c r="C88">
        <v>217704</v>
      </c>
      <c r="D88">
        <v>4</v>
      </c>
      <c r="E88">
        <v>70382</v>
      </c>
      <c r="F88">
        <v>12472</v>
      </c>
      <c r="G88">
        <v>3.9</v>
      </c>
      <c r="H88">
        <v>70304</v>
      </c>
      <c r="I88">
        <v>12550</v>
      </c>
      <c r="J88" t="s">
        <v>175</v>
      </c>
    </row>
    <row r="89" spans="1:10" x14ac:dyDescent="0.25">
      <c r="A89" t="s">
        <v>176</v>
      </c>
      <c r="B89">
        <v>1</v>
      </c>
      <c r="C89">
        <v>217704</v>
      </c>
      <c r="D89">
        <v>4</v>
      </c>
      <c r="E89">
        <v>1244</v>
      </c>
      <c r="F89">
        <v>5588</v>
      </c>
      <c r="G89">
        <v>5</v>
      </c>
      <c r="H89">
        <v>1267</v>
      </c>
      <c r="I89">
        <v>5565</v>
      </c>
      <c r="J89" t="s">
        <v>177</v>
      </c>
    </row>
    <row r="90" spans="1:10" x14ac:dyDescent="0.25">
      <c r="A90" t="s">
        <v>178</v>
      </c>
      <c r="B90">
        <v>3</v>
      </c>
      <c r="C90">
        <v>217704</v>
      </c>
      <c r="D90">
        <v>4</v>
      </c>
      <c r="E90">
        <v>1</v>
      </c>
      <c r="F90">
        <v>329</v>
      </c>
      <c r="G90">
        <v>7</v>
      </c>
      <c r="H90">
        <v>1</v>
      </c>
      <c r="I90">
        <v>329</v>
      </c>
      <c r="J90" t="s">
        <v>179</v>
      </c>
    </row>
    <row r="91" spans="1:10" x14ac:dyDescent="0.25">
      <c r="A91" t="s">
        <v>180</v>
      </c>
      <c r="B91">
        <v>0.1</v>
      </c>
      <c r="C91">
        <v>217704</v>
      </c>
      <c r="D91">
        <v>4</v>
      </c>
      <c r="E91">
        <v>1023</v>
      </c>
      <c r="F91">
        <v>140</v>
      </c>
      <c r="G91">
        <v>4.0999999999999996</v>
      </c>
      <c r="H91">
        <v>1023</v>
      </c>
      <c r="I91">
        <v>140</v>
      </c>
      <c r="J91" t="s">
        <v>181</v>
      </c>
    </row>
    <row r="92" spans="1:10" x14ac:dyDescent="0.25">
      <c r="A92" t="s">
        <v>182</v>
      </c>
      <c r="B92">
        <v>1.8</v>
      </c>
      <c r="C92">
        <v>217704</v>
      </c>
      <c r="D92">
        <v>4</v>
      </c>
      <c r="E92">
        <v>862</v>
      </c>
      <c r="F92">
        <v>8227</v>
      </c>
      <c r="G92">
        <v>5.8</v>
      </c>
      <c r="H92">
        <v>912</v>
      </c>
      <c r="I92">
        <v>8177</v>
      </c>
      <c r="J92" t="s">
        <v>183</v>
      </c>
    </row>
    <row r="93" spans="1:10" x14ac:dyDescent="0.25">
      <c r="A93" t="s">
        <v>184</v>
      </c>
      <c r="B93">
        <v>0.2</v>
      </c>
      <c r="C93">
        <v>217704</v>
      </c>
      <c r="D93">
        <v>4</v>
      </c>
      <c r="E93">
        <v>844</v>
      </c>
      <c r="F93">
        <v>303</v>
      </c>
      <c r="G93">
        <v>4.2</v>
      </c>
      <c r="H93">
        <v>847</v>
      </c>
      <c r="I93">
        <v>300</v>
      </c>
      <c r="J93" t="s">
        <v>185</v>
      </c>
    </row>
    <row r="94" spans="1:10" x14ac:dyDescent="0.25">
      <c r="A94" t="s">
        <v>186</v>
      </c>
      <c r="B94">
        <v>0.1</v>
      </c>
      <c r="C94">
        <v>217704</v>
      </c>
      <c r="D94">
        <v>4</v>
      </c>
      <c r="E94">
        <v>245</v>
      </c>
      <c r="F94">
        <v>39</v>
      </c>
      <c r="G94">
        <v>4.0999999999999996</v>
      </c>
      <c r="H94">
        <v>245</v>
      </c>
      <c r="I94">
        <v>39</v>
      </c>
      <c r="J94" t="s">
        <v>187</v>
      </c>
    </row>
    <row r="95" spans="1:10" x14ac:dyDescent="0.25">
      <c r="A95" t="s">
        <v>188</v>
      </c>
      <c r="B95">
        <v>2</v>
      </c>
      <c r="C95">
        <v>217704</v>
      </c>
      <c r="D95">
        <v>4</v>
      </c>
      <c r="E95">
        <v>0</v>
      </c>
      <c r="F95">
        <v>3</v>
      </c>
      <c r="G95">
        <v>6</v>
      </c>
      <c r="H95">
        <v>0</v>
      </c>
      <c r="I95">
        <v>3</v>
      </c>
      <c r="J95" t="s">
        <v>189</v>
      </c>
    </row>
    <row r="96" spans="1:10" x14ac:dyDescent="0.25">
      <c r="A96" t="s">
        <v>190</v>
      </c>
      <c r="B96">
        <v>7</v>
      </c>
      <c r="C96">
        <v>217704</v>
      </c>
      <c r="D96">
        <v>4</v>
      </c>
      <c r="E96">
        <v>4</v>
      </c>
      <c r="F96">
        <v>10775</v>
      </c>
      <c r="G96">
        <v>11</v>
      </c>
      <c r="H96">
        <v>13</v>
      </c>
      <c r="I96">
        <v>10766</v>
      </c>
      <c r="J96" t="s">
        <v>191</v>
      </c>
    </row>
    <row r="97" spans="1:10" x14ac:dyDescent="0.25">
      <c r="A97" t="s">
        <v>192</v>
      </c>
      <c r="B97">
        <v>0.1</v>
      </c>
      <c r="C97">
        <v>217704</v>
      </c>
      <c r="D97">
        <v>4</v>
      </c>
      <c r="E97">
        <v>992</v>
      </c>
      <c r="F97">
        <v>1555</v>
      </c>
      <c r="G97">
        <v>4.0999999999999996</v>
      </c>
      <c r="H97">
        <v>993</v>
      </c>
      <c r="I97">
        <v>1554</v>
      </c>
      <c r="J97" t="s">
        <v>193</v>
      </c>
    </row>
    <row r="98" spans="1:10" x14ac:dyDescent="0.25">
      <c r="A98" t="s">
        <v>194</v>
      </c>
      <c r="B98">
        <v>0.1</v>
      </c>
      <c r="C98">
        <v>217704</v>
      </c>
      <c r="D98">
        <v>4</v>
      </c>
      <c r="E98">
        <v>3542</v>
      </c>
      <c r="F98">
        <v>1430</v>
      </c>
      <c r="G98">
        <v>4.0999999999999996</v>
      </c>
      <c r="H98">
        <v>3547</v>
      </c>
      <c r="I98">
        <v>1425</v>
      </c>
      <c r="J98" t="s">
        <v>195</v>
      </c>
    </row>
    <row r="99" spans="1:10" x14ac:dyDescent="0.25">
      <c r="A99" t="s">
        <v>196</v>
      </c>
      <c r="B99">
        <v>2</v>
      </c>
      <c r="C99">
        <v>217704</v>
      </c>
      <c r="D99">
        <v>4</v>
      </c>
      <c r="E99">
        <v>294</v>
      </c>
      <c r="F99">
        <v>6081</v>
      </c>
      <c r="G99">
        <v>6</v>
      </c>
      <c r="H99">
        <v>319</v>
      </c>
      <c r="I99">
        <v>6056</v>
      </c>
      <c r="J99" t="s">
        <v>197</v>
      </c>
    </row>
    <row r="100" spans="1:10" x14ac:dyDescent="0.25">
      <c r="A100" t="s">
        <v>198</v>
      </c>
      <c r="B100">
        <v>4.5</v>
      </c>
      <c r="C100">
        <v>217704</v>
      </c>
      <c r="D100">
        <v>4</v>
      </c>
      <c r="E100">
        <v>0</v>
      </c>
      <c r="F100">
        <v>2323</v>
      </c>
      <c r="G100">
        <v>8.5</v>
      </c>
      <c r="H100">
        <v>1</v>
      </c>
      <c r="I100">
        <v>2322</v>
      </c>
      <c r="J100" t="s">
        <v>199</v>
      </c>
    </row>
    <row r="101" spans="1:10" x14ac:dyDescent="0.25">
      <c r="A101" t="s">
        <v>200</v>
      </c>
      <c r="B101">
        <v>0.2</v>
      </c>
      <c r="C101">
        <v>217704</v>
      </c>
      <c r="D101">
        <v>4</v>
      </c>
      <c r="E101">
        <v>1216</v>
      </c>
      <c r="F101">
        <v>6683</v>
      </c>
      <c r="G101">
        <v>4.2</v>
      </c>
      <c r="H101">
        <v>1217</v>
      </c>
      <c r="I101">
        <v>6682</v>
      </c>
      <c r="J101" t="s">
        <v>201</v>
      </c>
    </row>
    <row r="102" spans="1:10" x14ac:dyDescent="0.25">
      <c r="A102" t="s">
        <v>202</v>
      </c>
      <c r="B102">
        <v>0.2</v>
      </c>
      <c r="C102">
        <v>217704</v>
      </c>
      <c r="D102">
        <v>4</v>
      </c>
      <c r="E102">
        <v>13311</v>
      </c>
      <c r="F102">
        <v>5055</v>
      </c>
      <c r="G102">
        <v>4.2</v>
      </c>
      <c r="H102">
        <v>13348</v>
      </c>
      <c r="I102">
        <v>5018</v>
      </c>
      <c r="J102" t="s">
        <v>203</v>
      </c>
    </row>
    <row r="103" spans="1:10" x14ac:dyDescent="0.25">
      <c r="A103" t="s">
        <v>204</v>
      </c>
      <c r="B103">
        <v>-0.3</v>
      </c>
      <c r="C103">
        <v>217704</v>
      </c>
      <c r="D103">
        <v>4</v>
      </c>
      <c r="E103">
        <v>32825</v>
      </c>
      <c r="F103">
        <v>2037</v>
      </c>
      <c r="G103">
        <v>3.7</v>
      </c>
      <c r="H103">
        <v>32733</v>
      </c>
      <c r="I103">
        <v>2128</v>
      </c>
      <c r="J103" t="s">
        <v>205</v>
      </c>
    </row>
    <row r="104" spans="1:10" x14ac:dyDescent="0.25">
      <c r="A104" t="s">
        <v>206</v>
      </c>
      <c r="B104">
        <v>0.1</v>
      </c>
      <c r="C104">
        <v>217704</v>
      </c>
      <c r="D104">
        <v>4</v>
      </c>
      <c r="E104">
        <v>2179</v>
      </c>
      <c r="F104">
        <v>392</v>
      </c>
      <c r="G104">
        <v>4.0999999999999996</v>
      </c>
      <c r="H104">
        <v>2183</v>
      </c>
      <c r="I104">
        <v>388</v>
      </c>
      <c r="J104" t="s">
        <v>207</v>
      </c>
    </row>
    <row r="105" spans="1:10" x14ac:dyDescent="0.25">
      <c r="A105" t="s">
        <v>208</v>
      </c>
      <c r="B105">
        <v>1</v>
      </c>
      <c r="C105">
        <v>217704</v>
      </c>
      <c r="D105">
        <v>4</v>
      </c>
      <c r="E105">
        <v>6</v>
      </c>
      <c r="F105">
        <v>63</v>
      </c>
      <c r="G105">
        <v>5</v>
      </c>
      <c r="H105">
        <v>6</v>
      </c>
      <c r="I105">
        <v>63</v>
      </c>
      <c r="J105" t="s">
        <v>209</v>
      </c>
    </row>
    <row r="106" spans="1:10" x14ac:dyDescent="0.25">
      <c r="A106" t="s">
        <v>210</v>
      </c>
      <c r="B106">
        <v>2.8</v>
      </c>
      <c r="C106">
        <v>217704</v>
      </c>
      <c r="D106">
        <v>4</v>
      </c>
      <c r="E106">
        <v>75</v>
      </c>
      <c r="F106">
        <v>12952</v>
      </c>
      <c r="G106">
        <v>6.8</v>
      </c>
      <c r="H106">
        <v>88</v>
      </c>
      <c r="I106">
        <v>12939</v>
      </c>
      <c r="J106" t="s">
        <v>211</v>
      </c>
    </row>
    <row r="107" spans="1:10" x14ac:dyDescent="0.25">
      <c r="A107" t="s">
        <v>212</v>
      </c>
      <c r="B107">
        <v>0.8</v>
      </c>
      <c r="C107">
        <v>217704</v>
      </c>
      <c r="D107">
        <v>4</v>
      </c>
      <c r="E107">
        <v>774</v>
      </c>
      <c r="F107">
        <v>2809</v>
      </c>
      <c r="G107">
        <v>4.8</v>
      </c>
      <c r="H107">
        <v>795</v>
      </c>
      <c r="I107">
        <v>2788</v>
      </c>
      <c r="J107" t="s">
        <v>213</v>
      </c>
    </row>
    <row r="108" spans="1:10" x14ac:dyDescent="0.25">
      <c r="A108" t="s">
        <v>214</v>
      </c>
      <c r="B108">
        <v>0.1</v>
      </c>
      <c r="C108">
        <v>217704</v>
      </c>
      <c r="D108">
        <v>4</v>
      </c>
      <c r="E108">
        <v>7382</v>
      </c>
      <c r="F108">
        <v>8127</v>
      </c>
      <c r="G108">
        <v>4.0999999999999996</v>
      </c>
      <c r="H108">
        <v>7385</v>
      </c>
      <c r="I108">
        <v>8124</v>
      </c>
      <c r="J108" t="s">
        <v>215</v>
      </c>
    </row>
    <row r="109" spans="1:10" x14ac:dyDescent="0.25">
      <c r="A109" t="s">
        <v>216</v>
      </c>
      <c r="B109">
        <v>0.1</v>
      </c>
      <c r="C109">
        <v>217704</v>
      </c>
      <c r="D109">
        <v>4</v>
      </c>
      <c r="E109">
        <v>1420</v>
      </c>
      <c r="F109">
        <v>484</v>
      </c>
      <c r="G109">
        <v>4.0999999999999996</v>
      </c>
      <c r="H109">
        <v>1421</v>
      </c>
      <c r="I109">
        <v>483</v>
      </c>
      <c r="J109" t="s">
        <v>217</v>
      </c>
    </row>
    <row r="110" spans="1:10" x14ac:dyDescent="0.25">
      <c r="A110" t="s">
        <v>218</v>
      </c>
      <c r="B110">
        <v>0.5</v>
      </c>
      <c r="C110">
        <v>217704</v>
      </c>
      <c r="D110">
        <v>4</v>
      </c>
      <c r="E110">
        <v>1610</v>
      </c>
      <c r="F110">
        <v>2</v>
      </c>
      <c r="G110">
        <v>4.5</v>
      </c>
      <c r="H110">
        <v>1612</v>
      </c>
      <c r="I110">
        <v>0</v>
      </c>
      <c r="J110" t="s">
        <v>219</v>
      </c>
    </row>
    <row r="111" spans="1:10" x14ac:dyDescent="0.25">
      <c r="A111" t="s">
        <v>220</v>
      </c>
      <c r="B111">
        <v>3</v>
      </c>
      <c r="C111">
        <v>217704</v>
      </c>
      <c r="D111">
        <v>4</v>
      </c>
      <c r="E111">
        <v>641</v>
      </c>
      <c r="F111">
        <v>144</v>
      </c>
      <c r="G111">
        <v>7</v>
      </c>
      <c r="H111">
        <v>692</v>
      </c>
      <c r="I111">
        <v>93</v>
      </c>
      <c r="J111" t="s">
        <v>221</v>
      </c>
    </row>
    <row r="112" spans="1:10" x14ac:dyDescent="0.25">
      <c r="A112" t="s">
        <v>222</v>
      </c>
      <c r="B112">
        <v>1.5</v>
      </c>
      <c r="C112">
        <v>217704</v>
      </c>
      <c r="D112">
        <v>4</v>
      </c>
      <c r="E112">
        <v>101</v>
      </c>
      <c r="F112">
        <v>165</v>
      </c>
      <c r="G112">
        <v>5.5</v>
      </c>
      <c r="H112">
        <v>125</v>
      </c>
      <c r="I112">
        <v>141</v>
      </c>
      <c r="J112" t="s">
        <v>223</v>
      </c>
    </row>
    <row r="113" spans="1:10" x14ac:dyDescent="0.25">
      <c r="A113" t="s">
        <v>224</v>
      </c>
      <c r="B113">
        <v>1</v>
      </c>
      <c r="C113">
        <v>217704</v>
      </c>
      <c r="D113">
        <v>4</v>
      </c>
      <c r="E113">
        <v>2179</v>
      </c>
      <c r="F113">
        <v>8220</v>
      </c>
      <c r="G113">
        <v>5</v>
      </c>
      <c r="H113">
        <v>2223</v>
      </c>
      <c r="I113">
        <v>8176</v>
      </c>
      <c r="J113" t="s">
        <v>225</v>
      </c>
    </row>
    <row r="114" spans="1:10" x14ac:dyDescent="0.25">
      <c r="A114" t="s">
        <v>226</v>
      </c>
      <c r="B114">
        <v>0.3</v>
      </c>
      <c r="C114">
        <v>217704</v>
      </c>
      <c r="D114">
        <v>4</v>
      </c>
      <c r="E114">
        <v>332</v>
      </c>
      <c r="F114">
        <v>433</v>
      </c>
      <c r="G114">
        <v>4.3</v>
      </c>
      <c r="H114">
        <v>337</v>
      </c>
      <c r="I114">
        <v>428</v>
      </c>
      <c r="J114" t="s">
        <v>227</v>
      </c>
    </row>
    <row r="115" spans="1:10" x14ac:dyDescent="0.25">
      <c r="A115" t="s">
        <v>228</v>
      </c>
      <c r="B115">
        <v>0.1</v>
      </c>
      <c r="C115">
        <v>217704</v>
      </c>
      <c r="D115">
        <v>4</v>
      </c>
      <c r="E115">
        <v>400</v>
      </c>
      <c r="F115">
        <v>167</v>
      </c>
      <c r="G115">
        <v>4.0999999999999996</v>
      </c>
      <c r="H115">
        <v>401</v>
      </c>
      <c r="I115">
        <v>166</v>
      </c>
      <c r="J115" t="s">
        <v>229</v>
      </c>
    </row>
    <row r="116" spans="1:10" x14ac:dyDescent="0.25">
      <c r="A116" t="s">
        <v>230</v>
      </c>
      <c r="B116">
        <v>2</v>
      </c>
      <c r="C116">
        <v>217704</v>
      </c>
      <c r="D116">
        <v>4</v>
      </c>
      <c r="E116">
        <v>15</v>
      </c>
      <c r="F116">
        <v>430</v>
      </c>
      <c r="G116">
        <v>6</v>
      </c>
      <c r="H116">
        <v>16</v>
      </c>
      <c r="I116">
        <v>429</v>
      </c>
      <c r="J116" t="s">
        <v>231</v>
      </c>
    </row>
    <row r="117" spans="1:10" x14ac:dyDescent="0.25">
      <c r="A117" t="s">
        <v>232</v>
      </c>
      <c r="B117">
        <v>0.1</v>
      </c>
      <c r="C117">
        <v>217704</v>
      </c>
      <c r="D117">
        <v>4</v>
      </c>
      <c r="E117">
        <v>7031</v>
      </c>
      <c r="F117">
        <v>3926</v>
      </c>
      <c r="G117">
        <v>4.0999999999999996</v>
      </c>
      <c r="H117">
        <v>7051</v>
      </c>
      <c r="I117">
        <v>3906</v>
      </c>
      <c r="J117" t="s">
        <v>233</v>
      </c>
    </row>
    <row r="118" spans="1:10" x14ac:dyDescent="0.25">
      <c r="A118" t="s">
        <v>234</v>
      </c>
      <c r="B118">
        <v>0.2</v>
      </c>
      <c r="C118">
        <v>217704</v>
      </c>
      <c r="D118">
        <v>4</v>
      </c>
      <c r="E118">
        <v>70</v>
      </c>
      <c r="F118">
        <v>176</v>
      </c>
      <c r="G118">
        <v>4.2</v>
      </c>
      <c r="H118">
        <v>72</v>
      </c>
      <c r="I118">
        <v>174</v>
      </c>
      <c r="J118" t="s">
        <v>235</v>
      </c>
    </row>
    <row r="119" spans="1:10" x14ac:dyDescent="0.25">
      <c r="A119" t="s">
        <v>236</v>
      </c>
      <c r="B119">
        <v>0.5</v>
      </c>
      <c r="C119">
        <v>217704</v>
      </c>
      <c r="D119">
        <v>4</v>
      </c>
      <c r="E119">
        <v>9</v>
      </c>
      <c r="F119">
        <v>64</v>
      </c>
      <c r="G119">
        <v>4.5</v>
      </c>
      <c r="H119">
        <v>9</v>
      </c>
      <c r="I119">
        <v>64</v>
      </c>
      <c r="J119" t="s">
        <v>237</v>
      </c>
    </row>
    <row r="120" spans="1:10" x14ac:dyDescent="0.25">
      <c r="A120" t="s">
        <v>238</v>
      </c>
      <c r="B120">
        <v>0.05</v>
      </c>
      <c r="C120">
        <v>217704</v>
      </c>
      <c r="D120">
        <v>4</v>
      </c>
      <c r="E120">
        <v>1002</v>
      </c>
      <c r="F120">
        <v>199</v>
      </c>
      <c r="G120">
        <v>4.05</v>
      </c>
      <c r="H120">
        <v>1002</v>
      </c>
      <c r="I120">
        <v>199</v>
      </c>
      <c r="J120" t="s">
        <v>239</v>
      </c>
    </row>
    <row r="121" spans="1:10" x14ac:dyDescent="0.25">
      <c r="A121" t="s">
        <v>240</v>
      </c>
      <c r="B121">
        <v>0.5</v>
      </c>
      <c r="C121">
        <v>217704</v>
      </c>
      <c r="D121">
        <v>4</v>
      </c>
      <c r="E121">
        <v>0</v>
      </c>
      <c r="F121">
        <v>1</v>
      </c>
      <c r="G121">
        <v>4.5</v>
      </c>
      <c r="H121">
        <v>0</v>
      </c>
      <c r="I121">
        <v>1</v>
      </c>
      <c r="J121" t="s">
        <v>241</v>
      </c>
    </row>
    <row r="122" spans="1:10" x14ac:dyDescent="0.25">
      <c r="A122" t="s">
        <v>242</v>
      </c>
      <c r="B122">
        <v>1.1000000000000001</v>
      </c>
      <c r="C122">
        <v>217704</v>
      </c>
      <c r="D122">
        <v>4</v>
      </c>
      <c r="E122">
        <v>451</v>
      </c>
      <c r="F122">
        <v>2288</v>
      </c>
      <c r="G122">
        <v>5.0999999999999996</v>
      </c>
      <c r="H122">
        <v>466</v>
      </c>
      <c r="I122">
        <v>2273</v>
      </c>
      <c r="J122" t="s">
        <v>243</v>
      </c>
    </row>
    <row r="123" spans="1:10" x14ac:dyDescent="0.25">
      <c r="A123" t="s">
        <v>244</v>
      </c>
      <c r="B123">
        <v>-0.2</v>
      </c>
      <c r="C123">
        <v>217704</v>
      </c>
      <c r="D123">
        <v>4</v>
      </c>
      <c r="E123">
        <v>7666</v>
      </c>
      <c r="F123">
        <v>494</v>
      </c>
      <c r="G123">
        <v>3.8</v>
      </c>
      <c r="H123">
        <v>7655</v>
      </c>
      <c r="I123">
        <v>505</v>
      </c>
      <c r="J123" t="s">
        <v>245</v>
      </c>
    </row>
    <row r="124" spans="1:10" x14ac:dyDescent="0.25">
      <c r="A124" t="s">
        <v>246</v>
      </c>
      <c r="B124">
        <v>1</v>
      </c>
      <c r="C124">
        <v>217704</v>
      </c>
      <c r="D124">
        <v>4</v>
      </c>
      <c r="E124">
        <v>321</v>
      </c>
      <c r="F124">
        <v>1470</v>
      </c>
      <c r="G124">
        <v>5</v>
      </c>
      <c r="H124">
        <v>338</v>
      </c>
      <c r="I124">
        <v>1453</v>
      </c>
      <c r="J124" t="s">
        <v>247</v>
      </c>
    </row>
    <row r="125" spans="1:10" x14ac:dyDescent="0.25">
      <c r="A125" t="s">
        <v>248</v>
      </c>
      <c r="B125">
        <v>0.5</v>
      </c>
      <c r="C125">
        <v>217704</v>
      </c>
      <c r="D125">
        <v>4</v>
      </c>
      <c r="E125">
        <v>0</v>
      </c>
      <c r="F125">
        <v>1</v>
      </c>
      <c r="G125">
        <v>4.5</v>
      </c>
      <c r="H125">
        <v>0</v>
      </c>
      <c r="I125">
        <v>1</v>
      </c>
      <c r="J125" t="s">
        <v>249</v>
      </c>
    </row>
    <row r="126" spans="1:10" x14ac:dyDescent="0.25">
      <c r="A126" t="s">
        <v>250</v>
      </c>
      <c r="B126">
        <v>1.6</v>
      </c>
      <c r="C126">
        <v>217704</v>
      </c>
      <c r="D126">
        <v>4</v>
      </c>
      <c r="E126">
        <v>497</v>
      </c>
      <c r="F126">
        <v>4183</v>
      </c>
      <c r="G126">
        <v>5.6</v>
      </c>
      <c r="H126">
        <v>532</v>
      </c>
      <c r="I126">
        <v>4148</v>
      </c>
      <c r="J126" t="s">
        <v>251</v>
      </c>
    </row>
    <row r="127" spans="1:10" x14ac:dyDescent="0.25">
      <c r="A127" t="s">
        <v>252</v>
      </c>
      <c r="B127">
        <v>-1</v>
      </c>
      <c r="C127">
        <v>217704</v>
      </c>
      <c r="D127">
        <v>4</v>
      </c>
      <c r="E127">
        <v>11485</v>
      </c>
      <c r="F127">
        <v>800</v>
      </c>
      <c r="G127">
        <v>3</v>
      </c>
      <c r="H127">
        <v>11400</v>
      </c>
      <c r="I127">
        <v>885</v>
      </c>
      <c r="J127" t="s">
        <v>253</v>
      </c>
    </row>
    <row r="128" spans="1:10" x14ac:dyDescent="0.25">
      <c r="A128" t="s">
        <v>254</v>
      </c>
      <c r="B128">
        <v>0.1</v>
      </c>
      <c r="C128">
        <v>217704</v>
      </c>
      <c r="D128">
        <v>4</v>
      </c>
      <c r="E128">
        <v>318</v>
      </c>
      <c r="F128">
        <v>102</v>
      </c>
      <c r="G128">
        <v>4.0999999999999996</v>
      </c>
      <c r="H128">
        <v>318</v>
      </c>
      <c r="I128">
        <v>102</v>
      </c>
      <c r="J128" t="s">
        <v>255</v>
      </c>
    </row>
    <row r="129" spans="1:10" x14ac:dyDescent="0.25">
      <c r="A129" t="s">
        <v>256</v>
      </c>
      <c r="B129">
        <v>0.1</v>
      </c>
      <c r="C129">
        <v>217704</v>
      </c>
      <c r="D129">
        <v>4</v>
      </c>
      <c r="E129">
        <v>26</v>
      </c>
      <c r="F129">
        <v>11</v>
      </c>
      <c r="G129">
        <v>4.0999999999999996</v>
      </c>
      <c r="H129">
        <v>26</v>
      </c>
      <c r="I129">
        <v>11</v>
      </c>
      <c r="J129" t="s">
        <v>257</v>
      </c>
    </row>
    <row r="130" spans="1:10" x14ac:dyDescent="0.25">
      <c r="A130" t="s">
        <v>258</v>
      </c>
      <c r="B130">
        <v>0.1</v>
      </c>
      <c r="C130">
        <v>217704</v>
      </c>
      <c r="D130">
        <v>4</v>
      </c>
      <c r="E130">
        <v>6545</v>
      </c>
      <c r="F130">
        <v>2506</v>
      </c>
      <c r="G130">
        <v>4.0999999999999996</v>
      </c>
      <c r="H130">
        <v>6559</v>
      </c>
      <c r="I130">
        <v>2492</v>
      </c>
      <c r="J130" t="s">
        <v>259</v>
      </c>
    </row>
    <row r="131" spans="1:10" x14ac:dyDescent="0.25">
      <c r="A131" t="s">
        <v>260</v>
      </c>
      <c r="B131">
        <v>1.3</v>
      </c>
      <c r="C131">
        <v>217704</v>
      </c>
      <c r="D131">
        <v>4</v>
      </c>
      <c r="E131">
        <v>1434</v>
      </c>
      <c r="F131">
        <v>8813</v>
      </c>
      <c r="G131">
        <v>5.3</v>
      </c>
      <c r="H131">
        <v>1501</v>
      </c>
      <c r="I131">
        <v>8745</v>
      </c>
      <c r="J131" t="s">
        <v>261</v>
      </c>
    </row>
    <row r="132" spans="1:10" x14ac:dyDescent="0.25">
      <c r="A132" t="s">
        <v>262</v>
      </c>
      <c r="B132">
        <v>1.3</v>
      </c>
      <c r="C132">
        <v>217704</v>
      </c>
      <c r="D132">
        <v>4</v>
      </c>
      <c r="E132">
        <v>940</v>
      </c>
      <c r="F132">
        <v>6888</v>
      </c>
      <c r="G132">
        <v>5.3</v>
      </c>
      <c r="H132">
        <v>1025</v>
      </c>
      <c r="I132">
        <v>6803</v>
      </c>
      <c r="J132" t="s">
        <v>263</v>
      </c>
    </row>
    <row r="133" spans="1:10" x14ac:dyDescent="0.25">
      <c r="A133" t="s">
        <v>264</v>
      </c>
      <c r="B133">
        <v>0.1</v>
      </c>
      <c r="C133">
        <v>217704</v>
      </c>
      <c r="D133">
        <v>4</v>
      </c>
      <c r="E133">
        <v>9386</v>
      </c>
      <c r="F133">
        <v>6985</v>
      </c>
      <c r="G133">
        <v>4.0999999999999996</v>
      </c>
      <c r="H133">
        <v>9397</v>
      </c>
      <c r="I133">
        <v>6974</v>
      </c>
      <c r="J133" t="s">
        <v>265</v>
      </c>
    </row>
    <row r="134" spans="1:10" x14ac:dyDescent="0.25">
      <c r="A134" t="s">
        <v>266</v>
      </c>
      <c r="B134">
        <v>2</v>
      </c>
      <c r="C134">
        <v>217704</v>
      </c>
      <c r="D134">
        <v>4</v>
      </c>
      <c r="E134">
        <v>0</v>
      </c>
      <c r="F134">
        <v>7</v>
      </c>
      <c r="G134">
        <v>6</v>
      </c>
      <c r="H134">
        <v>0</v>
      </c>
      <c r="I134">
        <v>7</v>
      </c>
      <c r="J134" t="s">
        <v>267</v>
      </c>
    </row>
    <row r="135" spans="1:10" x14ac:dyDescent="0.25">
      <c r="A135" t="s">
        <v>268</v>
      </c>
      <c r="B135">
        <v>1</v>
      </c>
      <c r="C135">
        <v>217704</v>
      </c>
      <c r="D135">
        <v>4</v>
      </c>
      <c r="E135">
        <v>200</v>
      </c>
      <c r="F135">
        <v>192</v>
      </c>
      <c r="G135">
        <v>5</v>
      </c>
      <c r="H135">
        <v>201</v>
      </c>
      <c r="I135">
        <v>191</v>
      </c>
      <c r="J135" t="s">
        <v>269</v>
      </c>
    </row>
    <row r="136" spans="1:10" x14ac:dyDescent="0.25">
      <c r="A136" t="s">
        <v>270</v>
      </c>
      <c r="B136">
        <v>0.2</v>
      </c>
      <c r="C136">
        <v>217704</v>
      </c>
      <c r="D136">
        <v>4</v>
      </c>
      <c r="E136">
        <v>8741</v>
      </c>
      <c r="F136">
        <v>1864</v>
      </c>
      <c r="G136">
        <v>4.2</v>
      </c>
      <c r="H136">
        <v>8759</v>
      </c>
      <c r="I136">
        <v>1846</v>
      </c>
      <c r="J136" t="s">
        <v>271</v>
      </c>
    </row>
    <row r="137" spans="1:10" x14ac:dyDescent="0.25">
      <c r="A137" t="s">
        <v>272</v>
      </c>
      <c r="B137">
        <v>-0.5</v>
      </c>
      <c r="C137">
        <v>217704</v>
      </c>
      <c r="D137">
        <v>4</v>
      </c>
      <c r="E137">
        <v>4368</v>
      </c>
      <c r="F137">
        <v>266</v>
      </c>
      <c r="G137">
        <v>3.5</v>
      </c>
      <c r="H137">
        <v>4344</v>
      </c>
      <c r="I137">
        <v>290</v>
      </c>
      <c r="J137" t="s">
        <v>273</v>
      </c>
    </row>
    <row r="138" spans="1:10" x14ac:dyDescent="0.25">
      <c r="A138" t="s">
        <v>274</v>
      </c>
      <c r="B138">
        <v>1</v>
      </c>
      <c r="C138">
        <v>217704</v>
      </c>
      <c r="D138">
        <v>4</v>
      </c>
      <c r="E138">
        <v>1402</v>
      </c>
      <c r="F138">
        <v>281</v>
      </c>
      <c r="G138">
        <v>5</v>
      </c>
      <c r="H138">
        <v>1433</v>
      </c>
      <c r="I138">
        <v>250</v>
      </c>
      <c r="J138" t="s">
        <v>275</v>
      </c>
    </row>
    <row r="139" spans="1:10" x14ac:dyDescent="0.25">
      <c r="A139" t="s">
        <v>276</v>
      </c>
      <c r="B139">
        <v>2.5</v>
      </c>
      <c r="C139">
        <v>217704</v>
      </c>
      <c r="D139">
        <v>4</v>
      </c>
      <c r="E139">
        <v>286</v>
      </c>
      <c r="F139">
        <v>7118</v>
      </c>
      <c r="G139">
        <v>6.5</v>
      </c>
      <c r="H139">
        <v>312</v>
      </c>
      <c r="I139">
        <v>7092</v>
      </c>
      <c r="J139" t="s">
        <v>277</v>
      </c>
    </row>
    <row r="140" spans="1:10" x14ac:dyDescent="0.25">
      <c r="A140" t="s">
        <v>278</v>
      </c>
      <c r="B140">
        <v>0.3</v>
      </c>
      <c r="C140">
        <v>217704</v>
      </c>
      <c r="D140">
        <v>4</v>
      </c>
      <c r="E140">
        <v>713</v>
      </c>
      <c r="F140">
        <v>309</v>
      </c>
      <c r="G140">
        <v>4.3</v>
      </c>
      <c r="H140">
        <v>733</v>
      </c>
      <c r="I140">
        <v>289</v>
      </c>
      <c r="J140" t="s">
        <v>279</v>
      </c>
    </row>
    <row r="141" spans="1:10" x14ac:dyDescent="0.25">
      <c r="A141" t="s">
        <v>280</v>
      </c>
      <c r="B141">
        <v>0.1</v>
      </c>
      <c r="C141">
        <v>217704</v>
      </c>
      <c r="D141">
        <v>4</v>
      </c>
      <c r="E141">
        <v>893</v>
      </c>
      <c r="F141">
        <v>611</v>
      </c>
      <c r="G141">
        <v>4.0999999999999996</v>
      </c>
      <c r="H141">
        <v>896</v>
      </c>
      <c r="I141">
        <v>607</v>
      </c>
      <c r="J141" t="s">
        <v>281</v>
      </c>
    </row>
    <row r="142" spans="1:10" x14ac:dyDescent="0.25">
      <c r="A142" t="s">
        <v>282</v>
      </c>
      <c r="B142">
        <v>0.3</v>
      </c>
      <c r="C142">
        <v>217704</v>
      </c>
      <c r="D142">
        <v>4</v>
      </c>
      <c r="E142">
        <v>58</v>
      </c>
      <c r="F142">
        <v>45</v>
      </c>
      <c r="G142">
        <v>4.3</v>
      </c>
      <c r="H142">
        <v>58</v>
      </c>
      <c r="I142">
        <v>45</v>
      </c>
      <c r="J142" t="s">
        <v>283</v>
      </c>
    </row>
    <row r="143" spans="1:10" x14ac:dyDescent="0.25">
      <c r="A143" t="s">
        <v>284</v>
      </c>
      <c r="B143">
        <v>1.5</v>
      </c>
      <c r="C143">
        <v>217704</v>
      </c>
      <c r="D143">
        <v>4</v>
      </c>
      <c r="E143">
        <v>43</v>
      </c>
      <c r="F143">
        <v>62</v>
      </c>
      <c r="G143">
        <v>5.5</v>
      </c>
      <c r="H143">
        <v>56</v>
      </c>
      <c r="I143">
        <v>49</v>
      </c>
      <c r="J143" t="s">
        <v>285</v>
      </c>
    </row>
    <row r="144" spans="1:10" x14ac:dyDescent="0.25">
      <c r="A144" t="s">
        <v>286</v>
      </c>
      <c r="B144">
        <v>1.5</v>
      </c>
      <c r="C144">
        <v>217704</v>
      </c>
      <c r="D144">
        <v>4</v>
      </c>
      <c r="E144">
        <v>43</v>
      </c>
      <c r="F144">
        <v>62</v>
      </c>
      <c r="G144">
        <v>5.5</v>
      </c>
      <c r="H144">
        <v>56</v>
      </c>
      <c r="I144">
        <v>49</v>
      </c>
      <c r="J144" t="s">
        <v>287</v>
      </c>
    </row>
    <row r="145" spans="1:10" x14ac:dyDescent="0.25">
      <c r="A145" t="s">
        <v>288</v>
      </c>
      <c r="B145">
        <v>1</v>
      </c>
      <c r="C145">
        <v>217704</v>
      </c>
      <c r="D145">
        <v>4</v>
      </c>
      <c r="E145">
        <v>1</v>
      </c>
      <c r="F145">
        <v>22</v>
      </c>
      <c r="G145">
        <v>5</v>
      </c>
      <c r="H145">
        <v>2</v>
      </c>
      <c r="I145">
        <v>21</v>
      </c>
      <c r="J145" t="s">
        <v>289</v>
      </c>
    </row>
    <row r="146" spans="1:10" x14ac:dyDescent="0.25">
      <c r="A146" t="s">
        <v>290</v>
      </c>
      <c r="B146">
        <v>0.1</v>
      </c>
      <c r="C146">
        <v>217704</v>
      </c>
      <c r="D146">
        <v>4</v>
      </c>
      <c r="E146">
        <v>9814</v>
      </c>
      <c r="F146">
        <v>4721</v>
      </c>
      <c r="G146">
        <v>4.0999999999999996</v>
      </c>
      <c r="H146">
        <v>9837</v>
      </c>
      <c r="I146">
        <v>4698</v>
      </c>
      <c r="J146" t="s">
        <v>291</v>
      </c>
    </row>
    <row r="147" spans="1:10" x14ac:dyDescent="0.25">
      <c r="A147" t="s">
        <v>292</v>
      </c>
      <c r="B147">
        <v>0.1</v>
      </c>
      <c r="C147">
        <v>217704</v>
      </c>
      <c r="D147">
        <v>4</v>
      </c>
      <c r="E147">
        <v>587</v>
      </c>
      <c r="F147">
        <v>473</v>
      </c>
      <c r="G147">
        <v>4.0999999999999996</v>
      </c>
      <c r="H147">
        <v>590</v>
      </c>
      <c r="I147">
        <v>470</v>
      </c>
      <c r="J147" t="s">
        <v>293</v>
      </c>
    </row>
    <row r="148" spans="1:10" x14ac:dyDescent="0.25">
      <c r="A148" t="s">
        <v>294</v>
      </c>
      <c r="B148">
        <v>1</v>
      </c>
      <c r="C148">
        <v>217704</v>
      </c>
      <c r="D148">
        <v>4</v>
      </c>
      <c r="E148">
        <v>542</v>
      </c>
      <c r="F148">
        <v>2437</v>
      </c>
      <c r="G148">
        <v>5</v>
      </c>
      <c r="H148">
        <v>555</v>
      </c>
      <c r="I148">
        <v>2424</v>
      </c>
      <c r="J148" t="s">
        <v>295</v>
      </c>
    </row>
    <row r="149" spans="1:10" x14ac:dyDescent="0.25">
      <c r="A149" t="s">
        <v>296</v>
      </c>
      <c r="B149">
        <v>0.3</v>
      </c>
      <c r="C149">
        <v>217704</v>
      </c>
      <c r="D149">
        <v>4</v>
      </c>
      <c r="E149">
        <v>1997</v>
      </c>
      <c r="F149">
        <v>1012</v>
      </c>
      <c r="G149">
        <v>4.3</v>
      </c>
      <c r="H149">
        <v>2013</v>
      </c>
      <c r="I149">
        <v>996</v>
      </c>
      <c r="J149" t="s">
        <v>297</v>
      </c>
    </row>
    <row r="150" spans="1:10" x14ac:dyDescent="0.25">
      <c r="A150" t="s">
        <v>298</v>
      </c>
      <c r="B150">
        <v>0.8</v>
      </c>
      <c r="C150">
        <v>217704</v>
      </c>
      <c r="D150">
        <v>4</v>
      </c>
      <c r="E150">
        <v>8</v>
      </c>
      <c r="F150">
        <v>23</v>
      </c>
      <c r="G150">
        <v>4.8</v>
      </c>
      <c r="H150">
        <v>8</v>
      </c>
      <c r="I150">
        <v>23</v>
      </c>
      <c r="J150" t="s">
        <v>299</v>
      </c>
    </row>
    <row r="151" spans="1:10" x14ac:dyDescent="0.25">
      <c r="A151" t="s">
        <v>300</v>
      </c>
      <c r="B151">
        <v>-4.5</v>
      </c>
      <c r="C151">
        <v>217704</v>
      </c>
      <c r="D151">
        <v>4</v>
      </c>
      <c r="E151">
        <v>88</v>
      </c>
      <c r="F151">
        <v>0</v>
      </c>
      <c r="G151">
        <v>-0.5</v>
      </c>
      <c r="H151">
        <v>88</v>
      </c>
      <c r="I151">
        <v>0</v>
      </c>
      <c r="J151" t="s">
        <v>301</v>
      </c>
    </row>
    <row r="152" spans="1:10" x14ac:dyDescent="0.25">
      <c r="A152" t="s">
        <v>302</v>
      </c>
      <c r="B152">
        <v>0</v>
      </c>
      <c r="C152">
        <v>217704</v>
      </c>
      <c r="D152">
        <v>4</v>
      </c>
      <c r="E152">
        <v>0</v>
      </c>
      <c r="F152">
        <v>108</v>
      </c>
      <c r="G152">
        <v>4</v>
      </c>
      <c r="H152">
        <v>0</v>
      </c>
      <c r="I152">
        <v>108</v>
      </c>
      <c r="J152" t="s">
        <v>303</v>
      </c>
    </row>
    <row r="153" spans="1:10" x14ac:dyDescent="0.25">
      <c r="A153" t="s">
        <v>304</v>
      </c>
      <c r="B153">
        <v>0.25</v>
      </c>
      <c r="C153">
        <v>217704</v>
      </c>
      <c r="D153">
        <v>4</v>
      </c>
      <c r="E153">
        <v>7</v>
      </c>
      <c r="F153">
        <v>156</v>
      </c>
      <c r="G153">
        <v>4.25</v>
      </c>
      <c r="H153">
        <v>7</v>
      </c>
      <c r="I153">
        <v>156</v>
      </c>
      <c r="J153" t="s">
        <v>305</v>
      </c>
    </row>
    <row r="154" spans="1:10" x14ac:dyDescent="0.25">
      <c r="A154" t="s">
        <v>306</v>
      </c>
      <c r="B154">
        <v>-0.15</v>
      </c>
      <c r="C154">
        <v>217704</v>
      </c>
      <c r="D154">
        <v>4</v>
      </c>
      <c r="E154">
        <v>19372</v>
      </c>
      <c r="F154">
        <v>88</v>
      </c>
      <c r="G154">
        <v>3.85</v>
      </c>
      <c r="H154">
        <v>19365</v>
      </c>
      <c r="I154">
        <v>94</v>
      </c>
      <c r="J154" t="s">
        <v>307</v>
      </c>
    </row>
    <row r="155" spans="1:10" x14ac:dyDescent="0.25">
      <c r="A155" t="s">
        <v>308</v>
      </c>
      <c r="B155">
        <v>2.4</v>
      </c>
      <c r="C155">
        <v>217704</v>
      </c>
      <c r="D155">
        <v>4</v>
      </c>
      <c r="E155">
        <v>0</v>
      </c>
      <c r="F155">
        <v>1</v>
      </c>
      <c r="G155">
        <v>6.4</v>
      </c>
      <c r="H155">
        <v>0</v>
      </c>
      <c r="I155">
        <v>1</v>
      </c>
      <c r="J155" t="s">
        <v>309</v>
      </c>
    </row>
    <row r="156" spans="1:10" x14ac:dyDescent="0.25">
      <c r="A156" t="s">
        <v>310</v>
      </c>
      <c r="B156">
        <v>-3</v>
      </c>
      <c r="C156">
        <v>217704</v>
      </c>
      <c r="D156">
        <v>4</v>
      </c>
      <c r="E156">
        <v>6304</v>
      </c>
      <c r="F156">
        <v>1136</v>
      </c>
      <c r="G156">
        <v>1</v>
      </c>
      <c r="H156">
        <v>5786</v>
      </c>
      <c r="I156">
        <v>1654</v>
      </c>
      <c r="J156" t="s">
        <v>311</v>
      </c>
    </row>
    <row r="157" spans="1:10" x14ac:dyDescent="0.25">
      <c r="A157" t="s">
        <v>312</v>
      </c>
      <c r="B157">
        <v>1.5</v>
      </c>
      <c r="C157">
        <v>217704</v>
      </c>
      <c r="D157">
        <v>4</v>
      </c>
      <c r="E157">
        <v>173169</v>
      </c>
      <c r="F157">
        <v>39193</v>
      </c>
      <c r="G157">
        <v>5.5</v>
      </c>
      <c r="H157">
        <v>175859</v>
      </c>
      <c r="I157">
        <v>36504</v>
      </c>
      <c r="J157" t="s">
        <v>313</v>
      </c>
    </row>
    <row r="158" spans="1:10" x14ac:dyDescent="0.25">
      <c r="A158" t="s">
        <v>314</v>
      </c>
      <c r="B158">
        <v>-0.85</v>
      </c>
      <c r="C158">
        <v>217704</v>
      </c>
      <c r="D158">
        <v>4</v>
      </c>
      <c r="E158">
        <v>82037</v>
      </c>
      <c r="F158">
        <v>627</v>
      </c>
      <c r="G158">
        <v>3.15</v>
      </c>
      <c r="H158">
        <v>81793</v>
      </c>
      <c r="I158">
        <v>871</v>
      </c>
      <c r="J158" t="s">
        <v>315</v>
      </c>
    </row>
    <row r="159" spans="1:10" x14ac:dyDescent="0.25">
      <c r="A159" t="s">
        <v>316</v>
      </c>
      <c r="B159">
        <v>0.1</v>
      </c>
      <c r="C159">
        <v>217704</v>
      </c>
      <c r="D159">
        <v>4</v>
      </c>
      <c r="E159">
        <v>3</v>
      </c>
      <c r="F159">
        <v>11</v>
      </c>
      <c r="G159">
        <v>4.0999999999999996</v>
      </c>
      <c r="H159">
        <v>4</v>
      </c>
      <c r="I159">
        <v>10</v>
      </c>
      <c r="J159" t="s">
        <v>317</v>
      </c>
    </row>
    <row r="160" spans="1:10" x14ac:dyDescent="0.25">
      <c r="A160" t="s">
        <v>318</v>
      </c>
      <c r="B160">
        <v>3.03</v>
      </c>
      <c r="C160">
        <v>217704</v>
      </c>
      <c r="D160">
        <v>4</v>
      </c>
      <c r="E160">
        <v>1</v>
      </c>
      <c r="F160">
        <v>4</v>
      </c>
      <c r="G160">
        <v>7.03</v>
      </c>
      <c r="H160">
        <v>1</v>
      </c>
      <c r="I160">
        <v>4</v>
      </c>
      <c r="J160" t="s">
        <v>319</v>
      </c>
    </row>
    <row r="161" spans="1:10" x14ac:dyDescent="0.25">
      <c r="A161" t="s">
        <v>320</v>
      </c>
      <c r="B161">
        <v>1.95</v>
      </c>
      <c r="C161">
        <v>217704</v>
      </c>
      <c r="D161">
        <v>4</v>
      </c>
      <c r="E161">
        <v>23</v>
      </c>
      <c r="F161">
        <v>47</v>
      </c>
      <c r="G161">
        <v>5.95</v>
      </c>
      <c r="H161">
        <v>23</v>
      </c>
      <c r="I161">
        <v>47</v>
      </c>
      <c r="J161" t="s">
        <v>321</v>
      </c>
    </row>
    <row r="162" spans="1:10" x14ac:dyDescent="0.25">
      <c r="A162" t="s">
        <v>322</v>
      </c>
      <c r="B162">
        <v>3.2</v>
      </c>
      <c r="C162">
        <v>217704</v>
      </c>
      <c r="D162">
        <v>4</v>
      </c>
      <c r="E162">
        <v>17</v>
      </c>
      <c r="F162">
        <v>113</v>
      </c>
      <c r="G162">
        <v>7.2</v>
      </c>
      <c r="H162">
        <v>18</v>
      </c>
      <c r="I162">
        <v>112</v>
      </c>
      <c r="J162" t="s">
        <v>323</v>
      </c>
    </row>
    <row r="163" spans="1:10" x14ac:dyDescent="0.25">
      <c r="A163" t="s">
        <v>324</v>
      </c>
      <c r="B163">
        <v>2.0499999999999998</v>
      </c>
      <c r="C163">
        <v>217704</v>
      </c>
      <c r="D163">
        <v>4</v>
      </c>
      <c r="E163">
        <v>0</v>
      </c>
      <c r="F163">
        <v>0</v>
      </c>
      <c r="G163">
        <v>6.05</v>
      </c>
      <c r="H163">
        <v>0</v>
      </c>
      <c r="I163">
        <v>0</v>
      </c>
      <c r="J163" t="s">
        <v>325</v>
      </c>
    </row>
    <row r="164" spans="1:10" x14ac:dyDescent="0.25">
      <c r="A164" t="s">
        <v>326</v>
      </c>
      <c r="B164">
        <v>2.9</v>
      </c>
      <c r="C164">
        <v>217704</v>
      </c>
      <c r="D164">
        <v>4</v>
      </c>
      <c r="E164">
        <v>1</v>
      </c>
      <c r="F164">
        <v>0</v>
      </c>
      <c r="G164">
        <v>6.9</v>
      </c>
      <c r="H164">
        <v>1</v>
      </c>
      <c r="I164">
        <v>0</v>
      </c>
      <c r="J164" t="s">
        <v>327</v>
      </c>
    </row>
    <row r="165" spans="1:10" x14ac:dyDescent="0.25">
      <c r="A165" t="s">
        <v>328</v>
      </c>
      <c r="B165">
        <v>1.59</v>
      </c>
      <c r="C165">
        <v>217704</v>
      </c>
      <c r="D165">
        <v>4</v>
      </c>
      <c r="E165">
        <v>178</v>
      </c>
      <c r="F165">
        <v>292</v>
      </c>
      <c r="G165">
        <v>5.59</v>
      </c>
      <c r="H165">
        <v>189</v>
      </c>
      <c r="I165">
        <v>281</v>
      </c>
      <c r="J165" t="s">
        <v>329</v>
      </c>
    </row>
    <row r="166" spans="1:10" x14ac:dyDescent="0.25">
      <c r="A166" t="s">
        <v>330</v>
      </c>
      <c r="B166">
        <v>1.54</v>
      </c>
      <c r="C166">
        <v>217704</v>
      </c>
      <c r="D166">
        <v>4</v>
      </c>
      <c r="E166">
        <v>167</v>
      </c>
      <c r="F166">
        <v>190</v>
      </c>
      <c r="G166">
        <v>5.54</v>
      </c>
      <c r="H166">
        <v>183</v>
      </c>
      <c r="I166">
        <v>174</v>
      </c>
      <c r="J166" t="s">
        <v>331</v>
      </c>
    </row>
    <row r="167" spans="1:10" x14ac:dyDescent="0.25">
      <c r="A167" t="s">
        <v>332</v>
      </c>
      <c r="B167">
        <v>1.05</v>
      </c>
      <c r="C167">
        <v>217704</v>
      </c>
      <c r="D167">
        <v>4</v>
      </c>
      <c r="E167">
        <v>172</v>
      </c>
      <c r="F167">
        <v>168</v>
      </c>
      <c r="G167">
        <v>5.05</v>
      </c>
      <c r="H167">
        <v>192</v>
      </c>
      <c r="I167">
        <v>148</v>
      </c>
      <c r="J167" t="s">
        <v>333</v>
      </c>
    </row>
    <row r="168" spans="1:10" x14ac:dyDescent="0.25">
      <c r="A168" t="s">
        <v>334</v>
      </c>
      <c r="B168">
        <v>1.34</v>
      </c>
      <c r="C168">
        <v>217704</v>
      </c>
      <c r="D168">
        <v>4</v>
      </c>
      <c r="E168">
        <v>19</v>
      </c>
      <c r="F168">
        <v>48</v>
      </c>
      <c r="G168">
        <v>5.34</v>
      </c>
      <c r="H168">
        <v>20</v>
      </c>
      <c r="I168">
        <v>47</v>
      </c>
      <c r="J168" t="s">
        <v>335</v>
      </c>
    </row>
    <row r="169" spans="1:10" x14ac:dyDescent="0.25">
      <c r="A169" t="s">
        <v>336</v>
      </c>
      <c r="B169">
        <v>3.41</v>
      </c>
      <c r="C169">
        <v>217704</v>
      </c>
      <c r="D169">
        <v>4</v>
      </c>
      <c r="E169">
        <v>43</v>
      </c>
      <c r="F169">
        <v>8</v>
      </c>
      <c r="G169">
        <v>7.41</v>
      </c>
      <c r="H169">
        <v>44</v>
      </c>
      <c r="I169">
        <v>7</v>
      </c>
      <c r="J169" t="s">
        <v>337</v>
      </c>
    </row>
    <row r="170" spans="1:10" x14ac:dyDescent="0.25">
      <c r="A170" t="s">
        <v>338</v>
      </c>
      <c r="B170">
        <v>2.1800000000000002</v>
      </c>
      <c r="C170">
        <v>217704</v>
      </c>
      <c r="D170">
        <v>4</v>
      </c>
      <c r="E170">
        <v>165</v>
      </c>
      <c r="F170">
        <v>3</v>
      </c>
      <c r="G170">
        <v>6.18</v>
      </c>
      <c r="H170">
        <v>167</v>
      </c>
      <c r="I170">
        <v>1</v>
      </c>
      <c r="J170" t="s">
        <v>339</v>
      </c>
    </row>
    <row r="171" spans="1:10" x14ac:dyDescent="0.25">
      <c r="A171" t="s">
        <v>340</v>
      </c>
      <c r="B171">
        <v>0.81</v>
      </c>
      <c r="C171">
        <v>217704</v>
      </c>
      <c r="D171">
        <v>4</v>
      </c>
      <c r="E171">
        <v>2</v>
      </c>
      <c r="F171">
        <v>0</v>
      </c>
      <c r="G171">
        <v>4.8099999999999996</v>
      </c>
      <c r="H171">
        <v>2</v>
      </c>
      <c r="I171">
        <v>0</v>
      </c>
      <c r="J171" t="s">
        <v>341</v>
      </c>
    </row>
    <row r="172" spans="1:10" x14ac:dyDescent="0.25">
      <c r="A172" t="s">
        <v>342</v>
      </c>
      <c r="B172">
        <v>0.24</v>
      </c>
      <c r="C172">
        <v>217704</v>
      </c>
      <c r="D172">
        <v>4</v>
      </c>
      <c r="E172">
        <v>5</v>
      </c>
      <c r="F172">
        <v>0</v>
      </c>
      <c r="G172">
        <v>4.24</v>
      </c>
      <c r="H172">
        <v>5</v>
      </c>
      <c r="I172">
        <v>0</v>
      </c>
      <c r="J172" t="s">
        <v>343</v>
      </c>
    </row>
    <row r="173" spans="1:10" x14ac:dyDescent="0.25">
      <c r="A173" t="s">
        <v>344</v>
      </c>
      <c r="B173">
        <v>0</v>
      </c>
      <c r="C173">
        <v>217704</v>
      </c>
      <c r="D173">
        <v>4</v>
      </c>
      <c r="E173">
        <v>636</v>
      </c>
      <c r="F173">
        <v>30</v>
      </c>
      <c r="G173">
        <v>4</v>
      </c>
      <c r="H173">
        <v>636</v>
      </c>
      <c r="I173">
        <v>30</v>
      </c>
      <c r="J173" t="s">
        <v>345</v>
      </c>
    </row>
    <row r="174" spans="1:10" x14ac:dyDescent="0.25">
      <c r="A174" t="s">
        <v>346</v>
      </c>
      <c r="B174">
        <v>1.9</v>
      </c>
      <c r="C174">
        <v>217704</v>
      </c>
      <c r="D174">
        <v>4</v>
      </c>
      <c r="E174">
        <v>15793</v>
      </c>
      <c r="F174">
        <v>20346</v>
      </c>
      <c r="G174">
        <v>5.9</v>
      </c>
      <c r="H174">
        <v>17069</v>
      </c>
      <c r="I174">
        <v>19070</v>
      </c>
      <c r="J174" t="s">
        <v>347</v>
      </c>
    </row>
    <row r="175" spans="1:10" x14ac:dyDescent="0.25">
      <c r="A175" t="s">
        <v>348</v>
      </c>
      <c r="B175">
        <v>2.5299999999999998</v>
      </c>
      <c r="C175">
        <v>217704</v>
      </c>
      <c r="D175">
        <v>4</v>
      </c>
      <c r="E175">
        <v>0</v>
      </c>
      <c r="F175">
        <v>3</v>
      </c>
      <c r="G175">
        <v>6.53</v>
      </c>
      <c r="H175">
        <v>0</v>
      </c>
      <c r="I175">
        <v>3</v>
      </c>
      <c r="J175" t="s">
        <v>349</v>
      </c>
    </row>
    <row r="176" spans="1:10" x14ac:dyDescent="0.25">
      <c r="A176" t="s">
        <v>350</v>
      </c>
      <c r="B176">
        <v>2.58</v>
      </c>
      <c r="C176">
        <v>217704</v>
      </c>
      <c r="D176">
        <v>4</v>
      </c>
      <c r="E176">
        <v>1</v>
      </c>
      <c r="F176">
        <v>79</v>
      </c>
      <c r="G176">
        <v>6.58</v>
      </c>
      <c r="H176">
        <v>1</v>
      </c>
      <c r="I176">
        <v>79</v>
      </c>
      <c r="J176" t="s">
        <v>351</v>
      </c>
    </row>
    <row r="177" spans="1:10" x14ac:dyDescent="0.25">
      <c r="A177" t="s">
        <v>352</v>
      </c>
      <c r="B177">
        <v>1.97</v>
      </c>
      <c r="C177">
        <v>217704</v>
      </c>
      <c r="D177">
        <v>4</v>
      </c>
      <c r="E177">
        <v>145</v>
      </c>
      <c r="F177">
        <v>188</v>
      </c>
      <c r="G177">
        <v>5.97</v>
      </c>
      <c r="H177">
        <v>161</v>
      </c>
      <c r="I177">
        <v>172</v>
      </c>
      <c r="J177" t="s">
        <v>353</v>
      </c>
    </row>
    <row r="178" spans="1:10" x14ac:dyDescent="0.25">
      <c r="A178" t="s">
        <v>354</v>
      </c>
      <c r="B178">
        <v>0</v>
      </c>
      <c r="C178">
        <v>217704</v>
      </c>
      <c r="D178">
        <v>4</v>
      </c>
      <c r="E178">
        <v>3</v>
      </c>
      <c r="F178">
        <v>9</v>
      </c>
      <c r="G178">
        <v>4</v>
      </c>
      <c r="H178">
        <v>3</v>
      </c>
      <c r="I178">
        <v>9</v>
      </c>
      <c r="J178" t="s">
        <v>355</v>
      </c>
    </row>
    <row r="179" spans="1:10" x14ac:dyDescent="0.25">
      <c r="A179" t="s">
        <v>356</v>
      </c>
      <c r="B179">
        <v>0.28999999999999998</v>
      </c>
      <c r="C179">
        <v>217704</v>
      </c>
      <c r="D179">
        <v>4</v>
      </c>
      <c r="E179">
        <v>675</v>
      </c>
      <c r="F179">
        <v>7097</v>
      </c>
      <c r="G179">
        <v>4.29</v>
      </c>
      <c r="H179">
        <v>683</v>
      </c>
      <c r="I179">
        <v>7088</v>
      </c>
      <c r="J179" t="s">
        <v>357</v>
      </c>
    </row>
    <row r="180" spans="1:10" x14ac:dyDescent="0.25">
      <c r="A180" t="s">
        <v>358</v>
      </c>
      <c r="B180">
        <v>2</v>
      </c>
      <c r="C180">
        <v>217704</v>
      </c>
      <c r="D180">
        <v>4</v>
      </c>
      <c r="E180">
        <v>45</v>
      </c>
      <c r="F180">
        <v>18</v>
      </c>
      <c r="G180">
        <v>6</v>
      </c>
      <c r="H180">
        <v>49</v>
      </c>
      <c r="I180">
        <v>14</v>
      </c>
      <c r="J180" t="s">
        <v>359</v>
      </c>
    </row>
    <row r="181" spans="1:10" x14ac:dyDescent="0.25">
      <c r="A181" t="s">
        <v>360</v>
      </c>
      <c r="B181">
        <v>0</v>
      </c>
      <c r="C181">
        <v>217704</v>
      </c>
      <c r="D181">
        <v>4</v>
      </c>
      <c r="E181">
        <v>4032</v>
      </c>
      <c r="F181">
        <v>511</v>
      </c>
      <c r="G181">
        <v>4</v>
      </c>
      <c r="H181">
        <v>4032</v>
      </c>
      <c r="I181">
        <v>511</v>
      </c>
      <c r="J181" t="s">
        <v>361</v>
      </c>
    </row>
    <row r="182" spans="1:10" x14ac:dyDescent="0.25">
      <c r="A182" t="s">
        <v>362</v>
      </c>
      <c r="B182">
        <v>1.8</v>
      </c>
      <c r="C182">
        <v>217704</v>
      </c>
      <c r="D182">
        <v>4</v>
      </c>
      <c r="E182">
        <v>50</v>
      </c>
      <c r="F182">
        <v>6</v>
      </c>
      <c r="G182">
        <v>5.8</v>
      </c>
      <c r="H182">
        <v>51</v>
      </c>
      <c r="I182">
        <v>5</v>
      </c>
      <c r="J182" t="s">
        <v>363</v>
      </c>
    </row>
    <row r="183" spans="1:10" x14ac:dyDescent="0.25">
      <c r="A183" t="s">
        <v>364</v>
      </c>
      <c r="B183">
        <v>1</v>
      </c>
      <c r="C183">
        <v>217704</v>
      </c>
      <c r="D183">
        <v>4</v>
      </c>
      <c r="E183">
        <v>92</v>
      </c>
      <c r="F183">
        <v>87</v>
      </c>
      <c r="G183">
        <v>5</v>
      </c>
      <c r="H183">
        <v>93</v>
      </c>
      <c r="I183">
        <v>86</v>
      </c>
      <c r="J183" t="s">
        <v>365</v>
      </c>
    </row>
    <row r="184" spans="1:10" x14ac:dyDescent="0.25">
      <c r="A184" t="s">
        <v>366</v>
      </c>
      <c r="B184">
        <v>-0.1</v>
      </c>
      <c r="C184">
        <v>217704</v>
      </c>
      <c r="D184">
        <v>4</v>
      </c>
      <c r="E184">
        <v>1261</v>
      </c>
      <c r="F184">
        <v>2537</v>
      </c>
      <c r="G184">
        <v>3.9</v>
      </c>
      <c r="H184">
        <v>1254</v>
      </c>
      <c r="I184">
        <v>2544</v>
      </c>
      <c r="J184" t="s">
        <v>367</v>
      </c>
    </row>
    <row r="185" spans="1:10" x14ac:dyDescent="0.25">
      <c r="A185" t="s">
        <v>368</v>
      </c>
      <c r="B185">
        <v>0.1</v>
      </c>
      <c r="C185">
        <v>217704</v>
      </c>
      <c r="D185">
        <v>4</v>
      </c>
      <c r="E185">
        <v>72520</v>
      </c>
      <c r="F185">
        <v>20134</v>
      </c>
      <c r="G185">
        <v>4.0999999999999996</v>
      </c>
      <c r="H185">
        <v>72637</v>
      </c>
      <c r="I185">
        <v>20017</v>
      </c>
      <c r="J185" t="s">
        <v>369</v>
      </c>
    </row>
    <row r="186" spans="1:10" x14ac:dyDescent="0.25">
      <c r="A186" t="s">
        <v>370</v>
      </c>
      <c r="B186">
        <v>-0.2</v>
      </c>
      <c r="C186">
        <v>217704</v>
      </c>
      <c r="D186">
        <v>4</v>
      </c>
      <c r="E186">
        <v>52425</v>
      </c>
      <c r="F186">
        <v>17899</v>
      </c>
      <c r="G186">
        <v>3.8</v>
      </c>
      <c r="H186">
        <v>52246</v>
      </c>
      <c r="I186">
        <v>18078</v>
      </c>
      <c r="J186" t="s">
        <v>371</v>
      </c>
    </row>
    <row r="187" spans="1:10" x14ac:dyDescent="0.25">
      <c r="A187" t="s">
        <v>372</v>
      </c>
      <c r="B187">
        <v>-0.2</v>
      </c>
      <c r="C187">
        <v>217704</v>
      </c>
      <c r="D187">
        <v>4</v>
      </c>
      <c r="E187">
        <v>22137</v>
      </c>
      <c r="F187">
        <v>9196</v>
      </c>
      <c r="G187">
        <v>3.8</v>
      </c>
      <c r="H187">
        <v>22038</v>
      </c>
      <c r="I187">
        <v>9295</v>
      </c>
      <c r="J187" t="s">
        <v>373</v>
      </c>
    </row>
    <row r="188" spans="1:10" x14ac:dyDescent="0.25">
      <c r="A188" t="s">
        <v>374</v>
      </c>
      <c r="B188">
        <v>-0.5</v>
      </c>
      <c r="C188">
        <v>217704</v>
      </c>
      <c r="D188">
        <v>4</v>
      </c>
      <c r="E188">
        <v>2043</v>
      </c>
      <c r="F188">
        <v>314</v>
      </c>
      <c r="G188">
        <v>3.5</v>
      </c>
      <c r="H188">
        <v>2026</v>
      </c>
      <c r="I188">
        <v>331</v>
      </c>
      <c r="J188" t="s">
        <v>375</v>
      </c>
    </row>
    <row r="189" spans="1:10" x14ac:dyDescent="0.25">
      <c r="A189" t="s">
        <v>376</v>
      </c>
      <c r="B189">
        <v>0.1</v>
      </c>
      <c r="C189">
        <v>217704</v>
      </c>
      <c r="D189">
        <v>4</v>
      </c>
      <c r="E189">
        <v>1342</v>
      </c>
      <c r="F189">
        <v>35</v>
      </c>
      <c r="G189">
        <v>4.0999999999999996</v>
      </c>
      <c r="H189">
        <v>1342</v>
      </c>
      <c r="I189">
        <v>35</v>
      </c>
      <c r="J189" t="s">
        <v>377</v>
      </c>
    </row>
    <row r="190" spans="1:10" x14ac:dyDescent="0.25">
      <c r="A190" t="s">
        <v>378</v>
      </c>
      <c r="B190">
        <v>-0.2</v>
      </c>
      <c r="C190">
        <v>217704</v>
      </c>
      <c r="D190">
        <v>4</v>
      </c>
      <c r="E190">
        <v>19277</v>
      </c>
      <c r="F190">
        <v>237</v>
      </c>
      <c r="G190">
        <v>3.8</v>
      </c>
      <c r="H190">
        <v>19274</v>
      </c>
      <c r="I190">
        <v>240</v>
      </c>
      <c r="J190" t="s">
        <v>379</v>
      </c>
    </row>
    <row r="191" spans="1:10" x14ac:dyDescent="0.25">
      <c r="A191" t="s">
        <v>380</v>
      </c>
      <c r="B191">
        <v>0.1</v>
      </c>
      <c r="C191">
        <v>217704</v>
      </c>
      <c r="D191">
        <v>4</v>
      </c>
      <c r="E191">
        <v>65574</v>
      </c>
      <c r="F191">
        <v>4721</v>
      </c>
      <c r="G191">
        <v>4.0999999999999996</v>
      </c>
      <c r="H191">
        <v>65621</v>
      </c>
      <c r="I191">
        <v>4674</v>
      </c>
      <c r="J191" t="s">
        <v>381</v>
      </c>
    </row>
    <row r="192" spans="1:10" x14ac:dyDescent="0.25">
      <c r="A192" t="s">
        <v>382</v>
      </c>
      <c r="B192">
        <v>3.5</v>
      </c>
      <c r="C192">
        <v>217704</v>
      </c>
      <c r="D192">
        <v>4</v>
      </c>
      <c r="E192">
        <v>0</v>
      </c>
      <c r="F192">
        <v>1</v>
      </c>
      <c r="G192">
        <v>7.5</v>
      </c>
      <c r="H192">
        <v>0</v>
      </c>
      <c r="I192">
        <v>1</v>
      </c>
      <c r="J192" t="s">
        <v>383</v>
      </c>
    </row>
    <row r="193" spans="1:10" x14ac:dyDescent="0.25">
      <c r="A193" t="s">
        <v>384</v>
      </c>
      <c r="B193">
        <v>1.5</v>
      </c>
      <c r="C193">
        <v>217704</v>
      </c>
      <c r="D193">
        <v>4</v>
      </c>
      <c r="E193">
        <v>84</v>
      </c>
      <c r="F193">
        <v>27</v>
      </c>
      <c r="G193">
        <v>5.5</v>
      </c>
      <c r="H193">
        <v>92</v>
      </c>
      <c r="I193">
        <v>19</v>
      </c>
      <c r="J193" t="s">
        <v>385</v>
      </c>
    </row>
    <row r="194" spans="1:10" x14ac:dyDescent="0.25">
      <c r="A194" t="s">
        <v>386</v>
      </c>
      <c r="B194">
        <v>0.4</v>
      </c>
      <c r="C194">
        <v>217704</v>
      </c>
      <c r="D194">
        <v>4</v>
      </c>
      <c r="E194">
        <v>4625</v>
      </c>
      <c r="F194">
        <v>542</v>
      </c>
      <c r="G194">
        <v>4.4000000000000004</v>
      </c>
      <c r="H194">
        <v>4643</v>
      </c>
      <c r="I194">
        <v>524</v>
      </c>
      <c r="J194" t="s">
        <v>387</v>
      </c>
    </row>
    <row r="195" spans="1:10" x14ac:dyDescent="0.25">
      <c r="A195" t="s">
        <v>388</v>
      </c>
      <c r="B195">
        <v>0.8</v>
      </c>
      <c r="C195">
        <v>217704</v>
      </c>
      <c r="D195">
        <v>4</v>
      </c>
      <c r="E195">
        <v>33434</v>
      </c>
      <c r="F195">
        <v>1899</v>
      </c>
      <c r="G195">
        <v>4.8</v>
      </c>
      <c r="H195">
        <v>33629</v>
      </c>
      <c r="I195">
        <v>1705</v>
      </c>
      <c r="J195" t="s">
        <v>389</v>
      </c>
    </row>
    <row r="196" spans="1:10" x14ac:dyDescent="0.25">
      <c r="A196" t="s">
        <v>390</v>
      </c>
      <c r="B196">
        <v>0.3</v>
      </c>
      <c r="C196">
        <v>217704</v>
      </c>
      <c r="D196">
        <v>4</v>
      </c>
      <c r="E196">
        <v>36</v>
      </c>
      <c r="F196">
        <v>7</v>
      </c>
      <c r="G196">
        <v>4.3</v>
      </c>
      <c r="H196">
        <v>36</v>
      </c>
      <c r="I196">
        <v>7</v>
      </c>
      <c r="J196" t="s">
        <v>391</v>
      </c>
    </row>
    <row r="197" spans="1:10" x14ac:dyDescent="0.25">
      <c r="A197" t="s">
        <v>392</v>
      </c>
      <c r="B197">
        <v>-0.1</v>
      </c>
      <c r="C197">
        <v>217704</v>
      </c>
      <c r="D197">
        <v>4</v>
      </c>
      <c r="E197">
        <v>7377</v>
      </c>
      <c r="F197">
        <v>8</v>
      </c>
      <c r="G197">
        <v>3.9</v>
      </c>
      <c r="H197">
        <v>7377</v>
      </c>
      <c r="I197">
        <v>8</v>
      </c>
      <c r="J197" t="s">
        <v>393</v>
      </c>
    </row>
    <row r="198" spans="1:10" x14ac:dyDescent="0.25">
      <c r="A198" t="s">
        <v>394</v>
      </c>
      <c r="B198">
        <v>2.5</v>
      </c>
      <c r="C198">
        <v>217704</v>
      </c>
      <c r="D198">
        <v>4</v>
      </c>
      <c r="E198">
        <v>10130</v>
      </c>
      <c r="F198">
        <v>11955</v>
      </c>
      <c r="G198">
        <v>6.5</v>
      </c>
      <c r="H198">
        <v>11764</v>
      </c>
      <c r="I198">
        <v>10320</v>
      </c>
      <c r="J198" t="s">
        <v>395</v>
      </c>
    </row>
    <row r="199" spans="1:10" x14ac:dyDescent="0.25">
      <c r="A199" t="s">
        <v>396</v>
      </c>
      <c r="B199">
        <v>0.2</v>
      </c>
      <c r="C199">
        <v>217704</v>
      </c>
      <c r="D199">
        <v>4</v>
      </c>
      <c r="E199">
        <v>8651</v>
      </c>
      <c r="F199">
        <v>5089</v>
      </c>
      <c r="G199">
        <v>4.2</v>
      </c>
      <c r="H199">
        <v>8689</v>
      </c>
      <c r="I199">
        <v>5051</v>
      </c>
      <c r="J199" t="s">
        <v>397</v>
      </c>
    </row>
    <row r="200" spans="1:10" x14ac:dyDescent="0.25">
      <c r="A200" t="s">
        <v>398</v>
      </c>
      <c r="B200">
        <v>0.3</v>
      </c>
      <c r="C200">
        <v>217704</v>
      </c>
      <c r="D200">
        <v>4</v>
      </c>
      <c r="E200">
        <v>314</v>
      </c>
      <c r="F200">
        <v>208</v>
      </c>
      <c r="G200">
        <v>4.3</v>
      </c>
      <c r="H200">
        <v>316</v>
      </c>
      <c r="I200">
        <v>206</v>
      </c>
      <c r="J200" t="s">
        <v>399</v>
      </c>
    </row>
    <row r="201" spans="1:10" x14ac:dyDescent="0.25">
      <c r="A201" t="s">
        <v>400</v>
      </c>
      <c r="B201">
        <v>2.52</v>
      </c>
      <c r="C201">
        <v>217704</v>
      </c>
      <c r="D201">
        <v>4</v>
      </c>
      <c r="E201">
        <v>0</v>
      </c>
      <c r="F201">
        <v>1</v>
      </c>
      <c r="G201">
        <v>6.52</v>
      </c>
      <c r="H201">
        <v>0</v>
      </c>
      <c r="I201">
        <v>1</v>
      </c>
      <c r="J201" t="s">
        <v>401</v>
      </c>
    </row>
    <row r="202" spans="1:10" x14ac:dyDescent="0.25">
      <c r="A202" t="s">
        <v>402</v>
      </c>
      <c r="B202">
        <v>2.84</v>
      </c>
      <c r="C202">
        <v>217704</v>
      </c>
      <c r="D202">
        <v>4</v>
      </c>
      <c r="E202">
        <v>25</v>
      </c>
      <c r="F202">
        <v>11</v>
      </c>
      <c r="G202">
        <v>6.84</v>
      </c>
      <c r="H202">
        <v>25</v>
      </c>
      <c r="I202">
        <v>11</v>
      </c>
      <c r="J202" t="s">
        <v>403</v>
      </c>
    </row>
    <row r="203" spans="1:10" x14ac:dyDescent="0.25">
      <c r="A203" t="s">
        <v>404</v>
      </c>
      <c r="B203">
        <v>0.34</v>
      </c>
      <c r="C203">
        <v>217704</v>
      </c>
      <c r="D203">
        <v>4</v>
      </c>
      <c r="E203">
        <v>3</v>
      </c>
      <c r="F203">
        <v>0</v>
      </c>
      <c r="G203">
        <v>4.34</v>
      </c>
      <c r="H203">
        <v>3</v>
      </c>
      <c r="I203">
        <v>0</v>
      </c>
      <c r="J203" t="s">
        <v>405</v>
      </c>
    </row>
    <row r="204" spans="1:10" x14ac:dyDescent="0.25">
      <c r="A204" t="s">
        <v>406</v>
      </c>
      <c r="B204">
        <v>1.99</v>
      </c>
      <c r="C204">
        <v>217704</v>
      </c>
      <c r="D204">
        <v>4</v>
      </c>
      <c r="E204">
        <v>11</v>
      </c>
      <c r="F204">
        <v>61</v>
      </c>
      <c r="G204">
        <v>5.99</v>
      </c>
      <c r="H204">
        <v>11</v>
      </c>
      <c r="I204">
        <v>61</v>
      </c>
      <c r="J204" t="s">
        <v>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4"/>
  <sheetViews>
    <sheetView tabSelected="1" workbookViewId="0">
      <pane ySplit="1" topLeftCell="A2" activePane="bottomLeft" state="frozen"/>
      <selection pane="bottomLeft" activeCell="O185" sqref="O185"/>
    </sheetView>
  </sheetViews>
  <sheetFormatPr defaultRowHeight="15.75" thickBottom="1" x14ac:dyDescent="0.3"/>
  <cols>
    <col min="1" max="1" width="30.140625" style="1" bestFit="1" customWidth="1"/>
    <col min="2" max="2" width="5.28515625" style="20" bestFit="1" customWidth="1"/>
    <col min="3" max="3" width="8.5703125" style="3" bestFit="1" customWidth="1"/>
    <col min="4" max="4" width="6.85546875" style="4" bestFit="1" customWidth="1"/>
    <col min="5" max="5" width="7.5703125" style="3" bestFit="1" customWidth="1"/>
    <col min="6" max="6" width="7" style="3" bestFit="1" customWidth="1"/>
    <col min="7" max="7" width="8.7109375" style="2" bestFit="1" customWidth="1"/>
    <col min="8" max="8" width="8" style="5" bestFit="1" customWidth="1"/>
    <col min="9" max="9" width="8.7109375" style="6" bestFit="1" customWidth="1"/>
    <col min="10" max="10" width="7.42578125" style="7" bestFit="1" customWidth="1"/>
    <col min="11" max="11" width="9" style="5" bestFit="1" customWidth="1"/>
    <col min="12" max="12" width="8.28515625" style="6" bestFit="1" customWidth="1"/>
    <col min="13" max="13" width="7" style="8" bestFit="1" customWidth="1"/>
    <col min="14" max="14" width="4.42578125" style="9" bestFit="1" customWidth="1"/>
    <col min="15" max="15" width="68.140625" style="7" bestFit="1" customWidth="1"/>
    <col min="16" max="16384" width="9.140625" style="10"/>
  </cols>
  <sheetData>
    <row r="1" spans="1:15" thickBot="1" x14ac:dyDescent="0.3">
      <c r="A1" s="1" t="s">
        <v>0</v>
      </c>
      <c r="B1" s="12" t="s">
        <v>415</v>
      </c>
      <c r="C1" s="13" t="s">
        <v>414</v>
      </c>
      <c r="D1" s="14" t="s">
        <v>416</v>
      </c>
      <c r="E1" s="13" t="s">
        <v>417</v>
      </c>
      <c r="F1" s="13" t="s">
        <v>418</v>
      </c>
      <c r="G1" s="12" t="s">
        <v>419</v>
      </c>
      <c r="H1" s="15" t="s">
        <v>420</v>
      </c>
      <c r="I1" s="16" t="s">
        <v>421</v>
      </c>
      <c r="J1" s="17" t="s">
        <v>408</v>
      </c>
      <c r="K1" s="15" t="s">
        <v>409</v>
      </c>
      <c r="L1" s="16" t="s">
        <v>411</v>
      </c>
      <c r="M1" s="18" t="s">
        <v>410</v>
      </c>
      <c r="N1" s="19" t="s">
        <v>412</v>
      </c>
      <c r="O1" s="17" t="s">
        <v>413</v>
      </c>
    </row>
    <row r="2" spans="1:15" thickBot="1" x14ac:dyDescent="0.3">
      <c r="A2" s="1" t="str">
        <f>csv!A8</f>
        <v>ACT_NOW_CAPS</v>
      </c>
      <c r="B2" s="20">
        <f>csv!B8</f>
        <v>2.21</v>
      </c>
      <c r="C2" s="3">
        <f>csv!C8</f>
        <v>217704</v>
      </c>
      <c r="D2" s="4">
        <f>csv!D8</f>
        <v>4</v>
      </c>
      <c r="E2" s="3">
        <f>csv!E8</f>
        <v>0</v>
      </c>
      <c r="F2" s="3">
        <f>csv!F8</f>
        <v>1</v>
      </c>
      <c r="G2" s="2">
        <f>csv!G8</f>
        <v>6.21</v>
      </c>
      <c r="H2" s="5">
        <f>csv!H8</f>
        <v>0</v>
      </c>
      <c r="I2" s="6">
        <f>csv!I8</f>
        <v>1</v>
      </c>
      <c r="J2" s="11">
        <f>H2+I2</f>
        <v>1</v>
      </c>
      <c r="K2" s="5">
        <f>IFERROR(100/J2*I2,0)</f>
        <v>100</v>
      </c>
      <c r="L2" s="6">
        <f>IFERROR(100/J2*H2,0)</f>
        <v>0</v>
      </c>
      <c r="M2" s="8">
        <f>IFERROR(100/C2*J2,0)</f>
        <v>4.5933928637048469E-4</v>
      </c>
      <c r="N2" s="9" t="str">
        <f>IF(B2&gt;0,"B",IF(B2&lt;0,"W","N"))</f>
        <v>B</v>
      </c>
      <c r="O2" s="7" t="str">
        <f>csv!J8</f>
        <v xml:space="preserve"> Talks about 'acting now' with capitals</v>
      </c>
    </row>
    <row r="3" spans="1:15" thickBot="1" x14ac:dyDescent="0.3">
      <c r="A3" s="1" t="str">
        <f>csv!A10</f>
        <v>ADVANCE_FEE_2_NEW_FRM_MNY</v>
      </c>
      <c r="B3" s="20">
        <f>csv!B10</f>
        <v>2.5</v>
      </c>
      <c r="C3" s="3">
        <f>csv!C10</f>
        <v>217704</v>
      </c>
      <c r="D3" s="4">
        <f>csv!D10</f>
        <v>4</v>
      </c>
      <c r="E3" s="3">
        <f>csv!E10</f>
        <v>0</v>
      </c>
      <c r="F3" s="3">
        <f>csv!F10</f>
        <v>1</v>
      </c>
      <c r="G3" s="2">
        <f>csv!G10</f>
        <v>6.5</v>
      </c>
      <c r="H3" s="5">
        <f>csv!H10</f>
        <v>0</v>
      </c>
      <c r="I3" s="6">
        <f>csv!I10</f>
        <v>1</v>
      </c>
      <c r="J3" s="11">
        <f>H3+I3</f>
        <v>1</v>
      </c>
      <c r="K3" s="5">
        <f>IFERROR(100/J3*I3,0)</f>
        <v>100</v>
      </c>
      <c r="L3" s="6">
        <f>IFERROR(100/J3*H3,0)</f>
        <v>0</v>
      </c>
      <c r="M3" s="8">
        <f>IFERROR(100/C3*J3,0)</f>
        <v>4.5933928637048469E-4</v>
      </c>
      <c r="N3" s="9" t="str">
        <f>IF(B3&gt;0,"B",IF(B3&lt;0,"W","N"))</f>
        <v>B</v>
      </c>
      <c r="O3" s="7" t="str">
        <f>csv!J10</f>
        <v xml:space="preserve"> Advance Fee fraud form and lots of money</v>
      </c>
    </row>
    <row r="4" spans="1:15" thickBot="1" x14ac:dyDescent="0.3">
      <c r="A4" s="1" t="str">
        <f>csv!A11</f>
        <v>ADVANCE_FEE_2_NEW_MONEY</v>
      </c>
      <c r="B4" s="20">
        <f>csv!B11</f>
        <v>2</v>
      </c>
      <c r="C4" s="3">
        <f>csv!C11</f>
        <v>217704</v>
      </c>
      <c r="D4" s="4">
        <f>csv!D11</f>
        <v>4</v>
      </c>
      <c r="E4" s="3">
        <f>csv!E11</f>
        <v>0</v>
      </c>
      <c r="F4" s="3">
        <f>csv!F11</f>
        <v>3</v>
      </c>
      <c r="G4" s="2">
        <f>csv!G11</f>
        <v>6</v>
      </c>
      <c r="H4" s="5">
        <f>csv!H11</f>
        <v>0</v>
      </c>
      <c r="I4" s="6">
        <f>csv!I11</f>
        <v>3</v>
      </c>
      <c r="J4" s="11">
        <f>H4+I4</f>
        <v>3</v>
      </c>
      <c r="K4" s="5">
        <f>IFERROR(100/J4*I4,0)</f>
        <v>100</v>
      </c>
      <c r="L4" s="6">
        <f>IFERROR(100/J4*H4,0)</f>
        <v>0</v>
      </c>
      <c r="M4" s="8">
        <f>IFERROR(100/C4*J4,0)</f>
        <v>1.3780178591114541E-3</v>
      </c>
      <c r="N4" s="9" t="str">
        <f>IF(B4&gt;0,"B",IF(B4&lt;0,"W","N"))</f>
        <v>B</v>
      </c>
      <c r="O4" s="7" t="str">
        <f>csv!J11</f>
        <v xml:space="preserve"> Advance Fee fraud and lots of money</v>
      </c>
    </row>
    <row r="5" spans="1:15" thickBot="1" x14ac:dyDescent="0.3">
      <c r="A5" s="1" t="str">
        <f>csv!A12</f>
        <v>ADVANCE_FEE_3_NEW</v>
      </c>
      <c r="B5" s="20">
        <f>csv!B12</f>
        <v>3.5</v>
      </c>
      <c r="C5" s="3">
        <f>csv!C12</f>
        <v>217704</v>
      </c>
      <c r="D5" s="4">
        <f>csv!D12</f>
        <v>4</v>
      </c>
      <c r="E5" s="3">
        <f>csv!E12</f>
        <v>0</v>
      </c>
      <c r="F5" s="3">
        <f>csv!F12</f>
        <v>1</v>
      </c>
      <c r="G5" s="2">
        <f>csv!G12</f>
        <v>7.5</v>
      </c>
      <c r="H5" s="5">
        <f>csv!H12</f>
        <v>0</v>
      </c>
      <c r="I5" s="6">
        <f>csv!I12</f>
        <v>1</v>
      </c>
      <c r="J5" s="11">
        <f>H5+I5</f>
        <v>1</v>
      </c>
      <c r="K5" s="5">
        <f>IFERROR(100/J5*I5,0)</f>
        <v>100</v>
      </c>
      <c r="L5" s="6">
        <f>IFERROR(100/J5*H5,0)</f>
        <v>0</v>
      </c>
      <c r="M5" s="8">
        <f>IFERROR(100/C5*J5,0)</f>
        <v>4.5933928637048469E-4</v>
      </c>
      <c r="N5" s="9" t="str">
        <f>IF(B5&gt;0,"B",IF(B5&lt;0,"W","N"))</f>
        <v>B</v>
      </c>
      <c r="O5" s="7" t="str">
        <f>csv!J12</f>
        <v xml:space="preserve"> Appears to be advance fee fraud (Nigerian 419)</v>
      </c>
    </row>
    <row r="6" spans="1:15" thickBot="1" x14ac:dyDescent="0.3">
      <c r="A6" s="1" t="str">
        <f>csv!A15</f>
        <v>ADVANCE_FEE_4_NEW_MONEY</v>
      </c>
      <c r="B6" s="20">
        <f>csv!B15</f>
        <v>2.7</v>
      </c>
      <c r="C6" s="3">
        <f>csv!C15</f>
        <v>217704</v>
      </c>
      <c r="D6" s="4">
        <f>csv!D15</f>
        <v>4</v>
      </c>
      <c r="E6" s="3">
        <f>csv!E15</f>
        <v>0</v>
      </c>
      <c r="F6" s="3">
        <f>csv!F15</f>
        <v>1</v>
      </c>
      <c r="G6" s="2">
        <f>csv!G15</f>
        <v>6.7</v>
      </c>
      <c r="H6" s="5">
        <f>csv!H15</f>
        <v>0</v>
      </c>
      <c r="I6" s="6">
        <f>csv!I15</f>
        <v>1</v>
      </c>
      <c r="J6" s="11">
        <f>H6+I6</f>
        <v>1</v>
      </c>
      <c r="K6" s="5">
        <f>IFERROR(100/J6*I6,0)</f>
        <v>100</v>
      </c>
      <c r="L6" s="6">
        <f>IFERROR(100/J6*H6,0)</f>
        <v>0</v>
      </c>
      <c r="M6" s="8">
        <f>IFERROR(100/C6*J6,0)</f>
        <v>4.5933928637048469E-4</v>
      </c>
      <c r="N6" s="9" t="str">
        <f>IF(B6&gt;0,"B",IF(B6&lt;0,"W","N"))</f>
        <v>B</v>
      </c>
      <c r="O6" s="7" t="str">
        <f>csv!J15</f>
        <v xml:space="preserve"> Advance Fee fraud and lots of money</v>
      </c>
    </row>
    <row r="7" spans="1:15" thickBot="1" x14ac:dyDescent="0.3">
      <c r="A7" s="1" t="str">
        <f>csv!A17</f>
        <v>ADVANCE_FEE_5_NEW_MONEY</v>
      </c>
      <c r="B7" s="20">
        <f>csv!B17</f>
        <v>1</v>
      </c>
      <c r="C7" s="3">
        <f>csv!C17</f>
        <v>217704</v>
      </c>
      <c r="D7" s="4">
        <f>csv!D17</f>
        <v>4</v>
      </c>
      <c r="E7" s="3">
        <f>csv!E17</f>
        <v>0</v>
      </c>
      <c r="F7" s="3">
        <f>csv!F17</f>
        <v>12</v>
      </c>
      <c r="G7" s="2">
        <f>csv!G17</f>
        <v>5</v>
      </c>
      <c r="H7" s="5">
        <f>csv!H17</f>
        <v>0</v>
      </c>
      <c r="I7" s="6">
        <f>csv!I17</f>
        <v>12</v>
      </c>
      <c r="J7" s="11">
        <f>H7+I7</f>
        <v>12</v>
      </c>
      <c r="K7" s="5">
        <f>IFERROR(100/J7*I7,0)</f>
        <v>100</v>
      </c>
      <c r="L7" s="6">
        <f>IFERROR(100/J7*H7,0)</f>
        <v>0</v>
      </c>
      <c r="M7" s="8">
        <f>IFERROR(100/C7*J7,0)</f>
        <v>5.5120714364458165E-3</v>
      </c>
      <c r="N7" s="9" t="str">
        <f>IF(B7&gt;0,"B",IF(B7&lt;0,"W","N"))</f>
        <v>B</v>
      </c>
      <c r="O7" s="7" t="str">
        <f>csv!J17</f>
        <v xml:space="preserve"> Advance Fee fraud and lots of money</v>
      </c>
    </row>
    <row r="8" spans="1:15" thickBot="1" x14ac:dyDescent="0.3">
      <c r="A8" s="1" t="str">
        <f>csv!A26</f>
        <v>BAD_CREDIT</v>
      </c>
      <c r="B8" s="20">
        <f>csv!B26</f>
        <v>2.42</v>
      </c>
      <c r="C8" s="3">
        <f>csv!C26</f>
        <v>217704</v>
      </c>
      <c r="D8" s="4">
        <f>csv!D26</f>
        <v>4</v>
      </c>
      <c r="E8" s="3">
        <f>csv!E26</f>
        <v>0</v>
      </c>
      <c r="F8" s="3">
        <f>csv!F26</f>
        <v>1</v>
      </c>
      <c r="G8" s="2">
        <f>csv!G26</f>
        <v>6.42</v>
      </c>
      <c r="H8" s="5">
        <f>csv!H26</f>
        <v>0</v>
      </c>
      <c r="I8" s="6">
        <f>csv!I26</f>
        <v>1</v>
      </c>
      <c r="J8" s="11">
        <f>H8+I8</f>
        <v>1</v>
      </c>
      <c r="K8" s="5">
        <f>IFERROR(100/J8*I8,0)</f>
        <v>100</v>
      </c>
      <c r="L8" s="6">
        <f>IFERROR(100/J8*H8,0)</f>
        <v>0</v>
      </c>
      <c r="M8" s="8">
        <f>IFERROR(100/C8*J8,0)</f>
        <v>4.5933928637048469E-4</v>
      </c>
      <c r="N8" s="9" t="str">
        <f>IF(B8&gt;0,"B",IF(B8&lt;0,"W","N"))</f>
        <v>B</v>
      </c>
      <c r="O8" s="7" t="str">
        <f>csv!J26</f>
        <v xml:space="preserve"> Eliminate Bad Credit</v>
      </c>
    </row>
    <row r="9" spans="1:15" thickBot="1" x14ac:dyDescent="0.3">
      <c r="A9" s="1" t="str">
        <f>csv!A47</f>
        <v>BODY_NEWDOMAIN_14_FMBLA</v>
      </c>
      <c r="B9" s="20">
        <f>csv!B47</f>
        <v>0.6</v>
      </c>
      <c r="C9" s="3">
        <f>csv!C47</f>
        <v>217704</v>
      </c>
      <c r="D9" s="4">
        <f>csv!D47</f>
        <v>4</v>
      </c>
      <c r="E9" s="3">
        <f>csv!E47</f>
        <v>0</v>
      </c>
      <c r="F9" s="3">
        <f>csv!F47</f>
        <v>16</v>
      </c>
      <c r="G9" s="2">
        <f>csv!G47</f>
        <v>4.5999999999999996</v>
      </c>
      <c r="H9" s="5">
        <f>csv!H47</f>
        <v>0</v>
      </c>
      <c r="I9" s="6">
        <f>csv!I47</f>
        <v>16</v>
      </c>
      <c r="J9" s="11">
        <f>H9+I9</f>
        <v>16</v>
      </c>
      <c r="K9" s="5">
        <f>IFERROR(100/J9*I9,0)</f>
        <v>100</v>
      </c>
      <c r="L9" s="6">
        <f>IFERROR(100/J9*H9,0)</f>
        <v>0</v>
      </c>
      <c r="M9" s="8">
        <f>IFERROR(100/C9*J9,0)</f>
        <v>7.349428581927755E-3</v>
      </c>
      <c r="N9" s="9" t="str">
        <f>IF(B9&gt;0,"B",IF(B9&lt;0,"W","N"))</f>
        <v>B</v>
      </c>
      <c r="O9" s="7" t="str">
        <f>csv!J47</f>
        <v xml:space="preserve"> Body contains URI listed in FMBLA URIBL</v>
      </c>
    </row>
    <row r="10" spans="1:15" thickBot="1" x14ac:dyDescent="0.3">
      <c r="A10" s="1" t="str">
        <f>csv!A64</f>
        <v>C_RBL_ALL_RBL_JP</v>
      </c>
      <c r="B10" s="20">
        <f>csv!B64</f>
        <v>5</v>
      </c>
      <c r="C10" s="3">
        <f>csv!C64</f>
        <v>217704</v>
      </c>
      <c r="D10" s="4">
        <f>csv!D64</f>
        <v>4</v>
      </c>
      <c r="E10" s="3">
        <f>csv!E64</f>
        <v>0</v>
      </c>
      <c r="F10" s="3">
        <f>csv!F64</f>
        <v>17</v>
      </c>
      <c r="G10" s="2">
        <f>csv!G64</f>
        <v>9</v>
      </c>
      <c r="H10" s="5">
        <f>csv!H64</f>
        <v>0</v>
      </c>
      <c r="I10" s="6">
        <f>csv!I64</f>
        <v>17</v>
      </c>
      <c r="J10" s="11">
        <f>H10+I10</f>
        <v>17</v>
      </c>
      <c r="K10" s="5">
        <f>IFERROR(100/J10*I10,0)</f>
        <v>100</v>
      </c>
      <c r="L10" s="6">
        <f>IFERROR(100/J10*H10,0)</f>
        <v>0</v>
      </c>
      <c r="M10" s="8">
        <f>IFERROR(100/C10*J10,0)</f>
        <v>7.80876786829824E-3</v>
      </c>
      <c r="N10" s="9" t="str">
        <f>IF(B10&gt;0,"B",IF(B10&lt;0,"W","N"))</f>
        <v>B</v>
      </c>
      <c r="O10" s="7" t="str">
        <f>csv!J64</f>
        <v xml:space="preserve"> Received via a relay in all.rbl.jp</v>
      </c>
    </row>
    <row r="11" spans="1:15" thickBot="1" x14ac:dyDescent="0.3">
      <c r="A11" s="1" t="str">
        <f>csv!A78</f>
        <v>C_RBL_DRONEBL</v>
      </c>
      <c r="B11" s="20">
        <f>csv!B78</f>
        <v>2</v>
      </c>
      <c r="C11" s="3">
        <f>csv!C78</f>
        <v>217704</v>
      </c>
      <c r="D11" s="4">
        <f>csv!D78</f>
        <v>4</v>
      </c>
      <c r="E11" s="3">
        <f>csv!E78</f>
        <v>0</v>
      </c>
      <c r="F11" s="3">
        <f>csv!F78</f>
        <v>52</v>
      </c>
      <c r="G11" s="2">
        <f>csv!G78</f>
        <v>6</v>
      </c>
      <c r="H11" s="5">
        <f>csv!H78</f>
        <v>0</v>
      </c>
      <c r="I11" s="6">
        <f>csv!I78</f>
        <v>52</v>
      </c>
      <c r="J11" s="11">
        <f>H11+I11</f>
        <v>52</v>
      </c>
      <c r="K11" s="5">
        <f>IFERROR(100/J11*I11,0)</f>
        <v>100</v>
      </c>
      <c r="L11" s="6">
        <f>IFERROR(100/J11*H11,0)</f>
        <v>0</v>
      </c>
      <c r="M11" s="8">
        <f>IFERROR(100/C11*J11,0)</f>
        <v>2.3885642891265203E-2</v>
      </c>
      <c r="N11" s="9" t="str">
        <f>IF(B11&gt;0,"B",IF(B11&lt;0,"W","N"))</f>
        <v>B</v>
      </c>
      <c r="O11" s="7" t="str">
        <f>csv!J78</f>
        <v xml:space="preserve"> Listed in bl.dronebl.org</v>
      </c>
    </row>
    <row r="12" spans="1:15" thickBot="1" x14ac:dyDescent="0.3">
      <c r="A12" s="1" t="str">
        <f>csv!A80</f>
        <v>C_RBL_EFNETRBL</v>
      </c>
      <c r="B12" s="20">
        <f>csv!B80</f>
        <v>2</v>
      </c>
      <c r="C12" s="3">
        <f>csv!C80</f>
        <v>217704</v>
      </c>
      <c r="D12" s="4">
        <f>csv!D80</f>
        <v>4</v>
      </c>
      <c r="E12" s="3">
        <f>csv!E80</f>
        <v>0</v>
      </c>
      <c r="F12" s="3">
        <f>csv!F80</f>
        <v>6</v>
      </c>
      <c r="G12" s="2">
        <f>csv!G80</f>
        <v>6</v>
      </c>
      <c r="H12" s="5">
        <f>csv!H80</f>
        <v>0</v>
      </c>
      <c r="I12" s="6">
        <f>csv!I80</f>
        <v>6</v>
      </c>
      <c r="J12" s="11">
        <f>H12+I12</f>
        <v>6</v>
      </c>
      <c r="K12" s="5">
        <f>IFERROR(100/J12*I12,0)</f>
        <v>100</v>
      </c>
      <c r="L12" s="6">
        <f>IFERROR(100/J12*H12,0)</f>
        <v>0</v>
      </c>
      <c r="M12" s="8">
        <f>IFERROR(100/C12*J12,0)</f>
        <v>2.7560357182229082E-3</v>
      </c>
      <c r="N12" s="9" t="str">
        <f>IF(B12&gt;0,"B",IF(B12&lt;0,"W","N"))</f>
        <v>B</v>
      </c>
      <c r="O12" s="7" t="str">
        <f>csv!J80</f>
        <v xml:space="preserve"> Listed in rbl.efnetrbl.org</v>
      </c>
    </row>
    <row r="13" spans="1:15" thickBot="1" x14ac:dyDescent="0.3">
      <c r="A13" s="1" t="str">
        <f>csv!A95</f>
        <v>C_RBL_LUGH</v>
      </c>
      <c r="B13" s="20">
        <f>csv!B95</f>
        <v>2</v>
      </c>
      <c r="C13" s="3">
        <f>csv!C95</f>
        <v>217704</v>
      </c>
      <c r="D13" s="4">
        <f>csv!D95</f>
        <v>4</v>
      </c>
      <c r="E13" s="3">
        <f>csv!E95</f>
        <v>0</v>
      </c>
      <c r="F13" s="3">
        <f>csv!F95</f>
        <v>3</v>
      </c>
      <c r="G13" s="2">
        <f>csv!G95</f>
        <v>6</v>
      </c>
      <c r="H13" s="5">
        <f>csv!H95</f>
        <v>0</v>
      </c>
      <c r="I13" s="6">
        <f>csv!I95</f>
        <v>3</v>
      </c>
      <c r="J13" s="11">
        <f>H13+I13</f>
        <v>3</v>
      </c>
      <c r="K13" s="5">
        <f>IFERROR(100/J13*I13,0)</f>
        <v>100</v>
      </c>
      <c r="L13" s="6">
        <f>IFERROR(100/J13*H13,0)</f>
        <v>0</v>
      </c>
      <c r="M13" s="8">
        <f>IFERROR(100/C13*J13,0)</f>
        <v>1.3780178591114541E-3</v>
      </c>
      <c r="N13" s="9" t="str">
        <f>IF(B13&gt;0,"B",IF(B13&lt;0,"W","N"))</f>
        <v>B</v>
      </c>
      <c r="O13" s="7" t="str">
        <f>csv!J95</f>
        <v xml:space="preserve"> Listed in rbl.lugh.ch</v>
      </c>
    </row>
    <row r="14" spans="1:15" thickBot="1" x14ac:dyDescent="0.3">
      <c r="A14" s="1" t="str">
        <f>csv!A121</f>
        <v>C_RBL_SPAMSTINKS_VIRUS</v>
      </c>
      <c r="B14" s="20">
        <f>csv!B121</f>
        <v>0.5</v>
      </c>
      <c r="C14" s="3">
        <f>csv!C121</f>
        <v>217704</v>
      </c>
      <c r="D14" s="4">
        <f>csv!D121</f>
        <v>4</v>
      </c>
      <c r="E14" s="3">
        <f>csv!E121</f>
        <v>0</v>
      </c>
      <c r="F14" s="3">
        <f>csv!F121</f>
        <v>1</v>
      </c>
      <c r="G14" s="2">
        <f>csv!G121</f>
        <v>4.5</v>
      </c>
      <c r="H14" s="5">
        <f>csv!H121</f>
        <v>0</v>
      </c>
      <c r="I14" s="6">
        <f>csv!I121</f>
        <v>1</v>
      </c>
      <c r="J14" s="11">
        <f>H14+I14</f>
        <v>1</v>
      </c>
      <c r="K14" s="5">
        <f>IFERROR(100/J14*I14,0)</f>
        <v>100</v>
      </c>
      <c r="L14" s="6">
        <f>IFERROR(100/J14*H14,0)</f>
        <v>0</v>
      </c>
      <c r="M14" s="8">
        <f>IFERROR(100/C14*J14,0)</f>
        <v>4.5933928637048469E-4</v>
      </c>
      <c r="N14" s="9" t="str">
        <f>IF(B14&gt;0,"B",IF(B14&lt;0,"W","N"))</f>
        <v>B</v>
      </c>
      <c r="O14" s="7" t="str">
        <f>csv!J121</f>
        <v xml:space="preserve"> Listed in SpamStinks.com - Confirmed VIRUS Source</v>
      </c>
    </row>
    <row r="15" spans="1:15" thickBot="1" x14ac:dyDescent="0.3">
      <c r="A15" s="1" t="str">
        <f>csv!A125</f>
        <v>C_RBL_SUOMISPAM_GL</v>
      </c>
      <c r="B15" s="20">
        <f>csv!B125</f>
        <v>0.5</v>
      </c>
      <c r="C15" s="3">
        <f>csv!C125</f>
        <v>217704</v>
      </c>
      <c r="D15" s="4">
        <f>csv!D125</f>
        <v>4</v>
      </c>
      <c r="E15" s="3">
        <f>csv!E125</f>
        <v>0</v>
      </c>
      <c r="F15" s="3">
        <f>csv!F125</f>
        <v>1</v>
      </c>
      <c r="G15" s="2">
        <f>csv!G125</f>
        <v>4.5</v>
      </c>
      <c r="H15" s="5">
        <f>csv!H125</f>
        <v>0</v>
      </c>
      <c r="I15" s="6">
        <f>csv!I125</f>
        <v>1</v>
      </c>
      <c r="J15" s="11">
        <f>H15+I15</f>
        <v>1</v>
      </c>
      <c r="K15" s="5">
        <f>IFERROR(100/J15*I15,0)</f>
        <v>100</v>
      </c>
      <c r="L15" s="6">
        <f>IFERROR(100/J15*H15,0)</f>
        <v>0</v>
      </c>
      <c r="M15" s="8">
        <f>IFERROR(100/C15*J15,0)</f>
        <v>4.5933928637048469E-4</v>
      </c>
      <c r="N15" s="9" t="str">
        <f>IF(B15&gt;0,"B",IF(B15&lt;0,"W","N"))</f>
        <v>B</v>
      </c>
      <c r="O15" s="7" t="str">
        <f>csv!J125</f>
        <v xml:space="preserve"> Listed in gl.suomispam.net</v>
      </c>
    </row>
    <row r="16" spans="1:15" thickBot="1" x14ac:dyDescent="0.3">
      <c r="A16" s="1" t="str">
        <f>csv!A134</f>
        <v>C_RBL_VIRBLBIT</v>
      </c>
      <c r="B16" s="20">
        <f>csv!B134</f>
        <v>2</v>
      </c>
      <c r="C16" s="3">
        <f>csv!C134</f>
        <v>217704</v>
      </c>
      <c r="D16" s="4">
        <f>csv!D134</f>
        <v>4</v>
      </c>
      <c r="E16" s="3">
        <f>csv!E134</f>
        <v>0</v>
      </c>
      <c r="F16" s="3">
        <f>csv!F134</f>
        <v>7</v>
      </c>
      <c r="G16" s="2">
        <f>csv!G134</f>
        <v>6</v>
      </c>
      <c r="H16" s="5">
        <f>csv!H134</f>
        <v>0</v>
      </c>
      <c r="I16" s="6">
        <f>csv!I134</f>
        <v>7</v>
      </c>
      <c r="J16" s="11">
        <f>H16+I16</f>
        <v>7</v>
      </c>
      <c r="K16" s="5">
        <f>IFERROR(100/J16*I16,0)</f>
        <v>100</v>
      </c>
      <c r="L16" s="6">
        <f>IFERROR(100/J16*H16,0)</f>
        <v>0</v>
      </c>
      <c r="M16" s="8">
        <f>IFERROR(100/C16*J16,0)</f>
        <v>3.2153750045933929E-3</v>
      </c>
      <c r="N16" s="9" t="str">
        <f>IF(B16&gt;0,"B",IF(B16&lt;0,"W","N"))</f>
        <v>B</v>
      </c>
      <c r="O16" s="7" t="str">
        <f>csv!J134</f>
        <v xml:space="preserve"> Listed in virbl.dnsbl.bit.nl</v>
      </c>
    </row>
    <row r="17" spans="1:15" thickBot="1" x14ac:dyDescent="0.3">
      <c r="A17" s="1" t="str">
        <f>csv!A155</f>
        <v>CN_B2B_SPAMMER</v>
      </c>
      <c r="B17" s="20">
        <f>csv!B155</f>
        <v>2.4</v>
      </c>
      <c r="C17" s="3">
        <f>csv!C155</f>
        <v>217704</v>
      </c>
      <c r="D17" s="4">
        <f>csv!D155</f>
        <v>4</v>
      </c>
      <c r="E17" s="3">
        <f>csv!E155</f>
        <v>0</v>
      </c>
      <c r="F17" s="3">
        <f>csv!F155</f>
        <v>1</v>
      </c>
      <c r="G17" s="2">
        <f>csv!G155</f>
        <v>6.4</v>
      </c>
      <c r="H17" s="5">
        <f>csv!H155</f>
        <v>0</v>
      </c>
      <c r="I17" s="6">
        <f>csv!I155</f>
        <v>1</v>
      </c>
      <c r="J17" s="11">
        <f>H17+I17</f>
        <v>1</v>
      </c>
      <c r="K17" s="5">
        <f>IFERROR(100/J17*I17,0)</f>
        <v>100</v>
      </c>
      <c r="L17" s="6">
        <f>IFERROR(100/J17*H17,0)</f>
        <v>0</v>
      </c>
      <c r="M17" s="8">
        <f>IFERROR(100/C17*J17,0)</f>
        <v>4.5933928637048469E-4</v>
      </c>
      <c r="N17" s="9" t="str">
        <f>IF(B17&gt;0,"B",IF(B17&lt;0,"W","N"))</f>
        <v>B</v>
      </c>
      <c r="O17" s="7" t="str">
        <f>csv!J155</f>
        <v xml:space="preserve"> Chinese company introducing itself</v>
      </c>
    </row>
    <row r="18" spans="1:15" thickBot="1" x14ac:dyDescent="0.3">
      <c r="A18" s="1" t="str">
        <f>csv!A175</f>
        <v>DEAR_BENEFICIARY</v>
      </c>
      <c r="B18" s="20">
        <f>csv!B175</f>
        <v>2.5299999999999998</v>
      </c>
      <c r="C18" s="3">
        <f>csv!C175</f>
        <v>217704</v>
      </c>
      <c r="D18" s="4">
        <f>csv!D175</f>
        <v>4</v>
      </c>
      <c r="E18" s="3">
        <f>csv!E175</f>
        <v>0</v>
      </c>
      <c r="F18" s="3">
        <f>csv!F175</f>
        <v>3</v>
      </c>
      <c r="G18" s="2">
        <f>csv!G175</f>
        <v>6.53</v>
      </c>
      <c r="H18" s="5">
        <f>csv!H175</f>
        <v>0</v>
      </c>
      <c r="I18" s="6">
        <f>csv!I175</f>
        <v>3</v>
      </c>
      <c r="J18" s="11">
        <f>H18+I18</f>
        <v>3</v>
      </c>
      <c r="K18" s="5">
        <f>IFERROR(100/J18*I18,0)</f>
        <v>100</v>
      </c>
      <c r="L18" s="6">
        <f>IFERROR(100/J18*H18,0)</f>
        <v>0</v>
      </c>
      <c r="M18" s="8">
        <f>IFERROR(100/C18*J18,0)</f>
        <v>1.3780178591114541E-3</v>
      </c>
      <c r="N18" s="9" t="str">
        <f>IF(B18&gt;0,"B",IF(B18&lt;0,"W","N"))</f>
        <v>B</v>
      </c>
      <c r="O18" s="7" t="str">
        <f>csv!J175</f>
        <v xml:space="preserve"> Dear Beneficiary:</v>
      </c>
    </row>
    <row r="19" spans="1:15" thickBot="1" x14ac:dyDescent="0.3">
      <c r="A19" s="1" t="str">
        <f>csv!A192</f>
        <v>DNSWL_06</v>
      </c>
      <c r="B19" s="20">
        <f>csv!B192</f>
        <v>3.5</v>
      </c>
      <c r="C19" s="3">
        <f>csv!C192</f>
        <v>217704</v>
      </c>
      <c r="D19" s="4">
        <f>csv!D192</f>
        <v>4</v>
      </c>
      <c r="E19" s="3">
        <f>csv!E192</f>
        <v>0</v>
      </c>
      <c r="F19" s="3">
        <f>csv!F192</f>
        <v>1</v>
      </c>
      <c r="G19" s="2">
        <f>csv!G192</f>
        <v>7.5</v>
      </c>
      <c r="H19" s="5">
        <f>csv!H192</f>
        <v>0</v>
      </c>
      <c r="I19" s="6">
        <f>csv!I192</f>
        <v>1</v>
      </c>
      <c r="J19" s="11">
        <f>H19+I19</f>
        <v>1</v>
      </c>
      <c r="K19" s="5">
        <f>IFERROR(100/J19*I19,0)</f>
        <v>100</v>
      </c>
      <c r="L19" s="6">
        <f>IFERROR(100/J19*H19,0)</f>
        <v>0</v>
      </c>
      <c r="M19" s="8">
        <f>IFERROR(100/C19*J19,0)</f>
        <v>4.5933928637048469E-4</v>
      </c>
      <c r="N19" s="9" t="str">
        <f>IF(B19&gt;0,"B",IF(B19&lt;0,"W","N"))</f>
        <v>B</v>
      </c>
      <c r="O19" s="7" t="str">
        <f>csv!J192</f>
        <v xml:space="preserve"> dnswl.org - Category 6 (Personal/private servers)</v>
      </c>
    </row>
    <row r="20" spans="1:15" thickBot="1" x14ac:dyDescent="0.3">
      <c r="A20" s="1" t="str">
        <f>csv!A201</f>
        <v>DOS_OE_TO_MX</v>
      </c>
      <c r="B20" s="20">
        <f>csv!B201</f>
        <v>2.52</v>
      </c>
      <c r="C20" s="3">
        <f>csv!C201</f>
        <v>217704</v>
      </c>
      <c r="D20" s="4">
        <f>csv!D201</f>
        <v>4</v>
      </c>
      <c r="E20" s="3">
        <f>csv!E201</f>
        <v>0</v>
      </c>
      <c r="F20" s="3">
        <f>csv!F201</f>
        <v>1</v>
      </c>
      <c r="G20" s="2">
        <f>csv!G201</f>
        <v>6.52</v>
      </c>
      <c r="H20" s="5">
        <f>csv!H201</f>
        <v>0</v>
      </c>
      <c r="I20" s="6">
        <f>csv!I201</f>
        <v>1</v>
      </c>
      <c r="J20" s="11">
        <f>H20+I20</f>
        <v>1</v>
      </c>
      <c r="K20" s="5">
        <f>IFERROR(100/J20*I20,0)</f>
        <v>100</v>
      </c>
      <c r="L20" s="6">
        <f>IFERROR(100/J20*H20,0)</f>
        <v>0</v>
      </c>
      <c r="M20" s="8">
        <f>IFERROR(100/C20*J20,0)</f>
        <v>4.5933928637048469E-4</v>
      </c>
      <c r="N20" s="9" t="str">
        <f>IF(B20&gt;0,"B",IF(B20&lt;0,"W","N"))</f>
        <v>B</v>
      </c>
      <c r="O20" s="7" t="str">
        <f>csv!J201</f>
        <v xml:space="preserve"> Delivered direct to MX with OE headers</v>
      </c>
    </row>
    <row r="21" spans="1:15" thickBot="1" x14ac:dyDescent="0.3">
      <c r="A21" s="1" t="str">
        <f>csv!A38</f>
        <v>BAYES_999</v>
      </c>
      <c r="B21" s="20">
        <f>csv!B38</f>
        <v>2</v>
      </c>
      <c r="C21" s="3">
        <f>csv!C38</f>
        <v>217704</v>
      </c>
      <c r="D21" s="4">
        <f>csv!D38</f>
        <v>4</v>
      </c>
      <c r="E21" s="3">
        <f>csv!E38</f>
        <v>1</v>
      </c>
      <c r="F21" s="3">
        <f>csv!F38</f>
        <v>11805</v>
      </c>
      <c r="G21" s="2">
        <f>csv!G38</f>
        <v>6</v>
      </c>
      <c r="H21" s="5">
        <f>csv!H38</f>
        <v>1</v>
      </c>
      <c r="I21" s="6">
        <f>csv!I38</f>
        <v>11805</v>
      </c>
      <c r="J21" s="11">
        <f>H21+I21</f>
        <v>11806</v>
      </c>
      <c r="K21" s="5">
        <f>IFERROR(100/J21*I21,0)</f>
        <v>99.991529730645425</v>
      </c>
      <c r="L21" s="6">
        <f>IFERROR(100/J21*H21,0)</f>
        <v>8.470269354565475E-3</v>
      </c>
      <c r="M21" s="8">
        <f>IFERROR(100/C21*J21,0)</f>
        <v>5.4229596148899422</v>
      </c>
      <c r="N21" s="9" t="str">
        <f>IF(B21&gt;0,"B",IF(B21&lt;0,"W","N"))</f>
        <v>B</v>
      </c>
      <c r="O21" s="7" t="str">
        <f>csv!J38</f>
        <v xml:space="preserve"> Bayes spam probability is 99.9 to 100%</v>
      </c>
    </row>
    <row r="22" spans="1:15" thickBot="1" x14ac:dyDescent="0.3">
      <c r="A22" s="1" t="str">
        <f>csv!A44</f>
        <v>BLACKLISTED2</v>
      </c>
      <c r="B22" s="20">
        <f>csv!B44</f>
        <v>1</v>
      </c>
      <c r="C22" s="3">
        <f>csv!C44</f>
        <v>217704</v>
      </c>
      <c r="D22" s="4">
        <f>csv!D44</f>
        <v>4</v>
      </c>
      <c r="E22" s="3">
        <f>csv!E44</f>
        <v>3</v>
      </c>
      <c r="F22" s="3">
        <f>csv!F44</f>
        <v>13298</v>
      </c>
      <c r="G22" s="2">
        <f>csv!G44</f>
        <v>5</v>
      </c>
      <c r="H22" s="5">
        <f>csv!H44</f>
        <v>5</v>
      </c>
      <c r="I22" s="6">
        <f>csv!I44</f>
        <v>13296</v>
      </c>
      <c r="J22" s="11">
        <f>H22+I22</f>
        <v>13301</v>
      </c>
      <c r="K22" s="5">
        <f>IFERROR(100/J22*I22,0)</f>
        <v>99.962408841440492</v>
      </c>
      <c r="L22" s="6">
        <f>IFERROR(100/J22*H22,0)</f>
        <v>3.7591158559506802E-2</v>
      </c>
      <c r="M22" s="8">
        <f>IFERROR(100/C22*J22,0)</f>
        <v>6.109671848013817</v>
      </c>
      <c r="N22" s="9" t="str">
        <f>IF(B22&gt;0,"B",IF(B22&lt;0,"W","N"))</f>
        <v>B</v>
      </c>
      <c r="O22" s="7" t="str">
        <f>csv!J44</f>
        <v xml:space="preserve"> Ip Mittente presente in almeno due blacklist importanti</v>
      </c>
    </row>
    <row r="23" spans="1:15" thickBot="1" x14ac:dyDescent="0.3">
      <c r="A23" s="1" t="str">
        <f>csv!A100</f>
        <v>C_RBL_NOPTR_SPAMRATS</v>
      </c>
      <c r="B23" s="20">
        <f>csv!B100</f>
        <v>4.5</v>
      </c>
      <c r="C23" s="3">
        <f>csv!C100</f>
        <v>217704</v>
      </c>
      <c r="D23" s="4">
        <f>csv!D100</f>
        <v>4</v>
      </c>
      <c r="E23" s="3">
        <f>csv!E100</f>
        <v>0</v>
      </c>
      <c r="F23" s="3">
        <f>csv!F100</f>
        <v>2323</v>
      </c>
      <c r="G23" s="2">
        <f>csv!G100</f>
        <v>8.5</v>
      </c>
      <c r="H23" s="5">
        <f>csv!H100</f>
        <v>1</v>
      </c>
      <c r="I23" s="6">
        <f>csv!I100</f>
        <v>2322</v>
      </c>
      <c r="J23" s="11">
        <f>H23+I23</f>
        <v>2323</v>
      </c>
      <c r="K23" s="5">
        <f>IFERROR(100/J23*I23,0)</f>
        <v>99.956952216960829</v>
      </c>
      <c r="L23" s="6">
        <f>IFERROR(100/J23*H23,0)</f>
        <v>4.3047783039173483E-2</v>
      </c>
      <c r="M23" s="8">
        <f>IFERROR(100/C23*J23,0)</f>
        <v>1.0670451622386359</v>
      </c>
      <c r="N23" s="9" t="str">
        <f>IF(B23&gt;0,"B",IF(B23&lt;0,"W","N"))</f>
        <v>B</v>
      </c>
      <c r="O23" s="7" t="str">
        <f>csv!J100</f>
        <v xml:space="preserve"> An IP Address which has no reverse DNS, and probably the home of a SpamBot</v>
      </c>
    </row>
    <row r="24" spans="1:15" thickBot="1" x14ac:dyDescent="0.3">
      <c r="A24" s="1" t="str">
        <f>csv!A43</f>
        <v>BLACKLISTED1_BAYES_BL</v>
      </c>
      <c r="B24" s="20">
        <f>csv!B43</f>
        <v>4.33</v>
      </c>
      <c r="C24" s="3">
        <f>csv!C43</f>
        <v>217704</v>
      </c>
      <c r="D24" s="4">
        <f>csv!D43</f>
        <v>4</v>
      </c>
      <c r="E24" s="3">
        <f>csv!E43</f>
        <v>7</v>
      </c>
      <c r="F24" s="3">
        <f>csv!F43</f>
        <v>14035</v>
      </c>
      <c r="G24" s="2">
        <f>csv!G43</f>
        <v>8.33</v>
      </c>
      <c r="H24" s="5">
        <f>csv!H43</f>
        <v>9</v>
      </c>
      <c r="I24" s="6">
        <f>csv!I43</f>
        <v>14033</v>
      </c>
      <c r="J24" s="11">
        <f>H24+I24</f>
        <v>14042</v>
      </c>
      <c r="K24" s="5">
        <f>IFERROR(100/J24*I24,0)</f>
        <v>99.935906566016229</v>
      </c>
      <c r="L24" s="6">
        <f>IFERROR(100/J24*H24,0)</f>
        <v>6.4093433983762993E-2</v>
      </c>
      <c r="M24" s="8">
        <f>IFERROR(100/C24*J24,0)</f>
        <v>6.4500422592143458</v>
      </c>
      <c r="N24" s="9" t="str">
        <f>IF(B24&gt;0,"B",IF(B24&lt;0,"W","N"))</f>
        <v>B</v>
      </c>
      <c r="O24" s="7" t="str">
        <f>csv!J43</f>
        <v xml:space="preserve"> Mail from Ip Blacklisted with Bayes Black</v>
      </c>
    </row>
    <row r="25" spans="1:15" thickBot="1" x14ac:dyDescent="0.3">
      <c r="A25" s="1" t="str">
        <f>csv!A96</f>
        <v>C_RBL_MCAFEE</v>
      </c>
      <c r="B25" s="20">
        <f>csv!B96</f>
        <v>7</v>
      </c>
      <c r="C25" s="3">
        <f>csv!C96</f>
        <v>217704</v>
      </c>
      <c r="D25" s="4">
        <f>csv!D96</f>
        <v>4</v>
      </c>
      <c r="E25" s="3">
        <f>csv!E96</f>
        <v>4</v>
      </c>
      <c r="F25" s="3">
        <f>csv!F96</f>
        <v>10775</v>
      </c>
      <c r="G25" s="2">
        <f>csv!G96</f>
        <v>11</v>
      </c>
      <c r="H25" s="5">
        <f>csv!H96</f>
        <v>13</v>
      </c>
      <c r="I25" s="6">
        <f>csv!I96</f>
        <v>10766</v>
      </c>
      <c r="J25" s="11">
        <f>H25+I25</f>
        <v>10779</v>
      </c>
      <c r="K25" s="5">
        <f>IFERROR(100/J25*I25,0)</f>
        <v>99.879395120141027</v>
      </c>
      <c r="L25" s="6">
        <f>IFERROR(100/J25*H25,0)</f>
        <v>0.12060487985898508</v>
      </c>
      <c r="M25" s="8">
        <f>IFERROR(100/C25*J25,0)</f>
        <v>4.951218167787454</v>
      </c>
      <c r="N25" s="9" t="str">
        <f>IF(B25&gt;0,"B",IF(B25&lt;0,"W","N"))</f>
        <v>B</v>
      </c>
      <c r="O25" s="7" t="str">
        <f>csv!J96</f>
        <v xml:space="preserve"> Listed in cidr.bl.mcafee.com</v>
      </c>
    </row>
    <row r="26" spans="1:15" thickBot="1" x14ac:dyDescent="0.3">
      <c r="A26" s="1" t="str">
        <f>csv!A90</f>
        <v>C_RBL_IMP_SPAMLIST</v>
      </c>
      <c r="B26" s="20">
        <f>csv!B90</f>
        <v>3</v>
      </c>
      <c r="C26" s="3">
        <f>csv!C90</f>
        <v>217704</v>
      </c>
      <c r="D26" s="4">
        <f>csv!D90</f>
        <v>4</v>
      </c>
      <c r="E26" s="3">
        <f>csv!E90</f>
        <v>1</v>
      </c>
      <c r="F26" s="3">
        <f>csv!F90</f>
        <v>329</v>
      </c>
      <c r="G26" s="2">
        <f>csv!G90</f>
        <v>7</v>
      </c>
      <c r="H26" s="5">
        <f>csv!H90</f>
        <v>1</v>
      </c>
      <c r="I26" s="6">
        <f>csv!I90</f>
        <v>329</v>
      </c>
      <c r="J26" s="11">
        <f>H26+I26</f>
        <v>330</v>
      </c>
      <c r="K26" s="5">
        <f>IFERROR(100/J26*I26,0)</f>
        <v>99.696969696969703</v>
      </c>
      <c r="L26" s="6">
        <f>IFERROR(100/J26*H26,0)</f>
        <v>0.30303030303030304</v>
      </c>
      <c r="M26" s="8">
        <f>IFERROR(100/C26*J26,0)</f>
        <v>0.15158196450225994</v>
      </c>
      <c r="N26" s="9" t="str">
        <f>IF(B26&gt;0,"B",IF(B26&lt;0,"W","N"))</f>
        <v>B</v>
      </c>
      <c r="O26" s="7" t="str">
        <f>csv!J90</f>
        <v xml:space="preserve"> Listed in spamrbl.imp.ch</v>
      </c>
    </row>
    <row r="27" spans="1:15" thickBot="1" x14ac:dyDescent="0.3">
      <c r="A27" s="1" t="str">
        <f>csv!A37</f>
        <v>BAYES_99</v>
      </c>
      <c r="B27" s="20">
        <f>csv!B37</f>
        <v>7.5</v>
      </c>
      <c r="C27" s="3">
        <f>csv!C37</f>
        <v>217704</v>
      </c>
      <c r="D27" s="4">
        <f>csv!D37</f>
        <v>4</v>
      </c>
      <c r="E27" s="3">
        <f>csv!E37</f>
        <v>4</v>
      </c>
      <c r="F27" s="3">
        <f>csv!F37</f>
        <v>12299</v>
      </c>
      <c r="G27" s="2">
        <f>csv!G37</f>
        <v>11.5</v>
      </c>
      <c r="H27" s="5">
        <f>csv!H37</f>
        <v>50</v>
      </c>
      <c r="I27" s="6">
        <f>csv!I37</f>
        <v>12253</v>
      </c>
      <c r="J27" s="11">
        <f>H27+I27</f>
        <v>12303</v>
      </c>
      <c r="K27" s="5">
        <f>IFERROR(100/J27*I27,0)</f>
        <v>99.593595058115909</v>
      </c>
      <c r="L27" s="6">
        <f>IFERROR(100/J27*H27,0)</f>
        <v>0.40640494188409332</v>
      </c>
      <c r="M27" s="8">
        <f>IFERROR(100/C27*J27,0)</f>
        <v>5.6512512402160731</v>
      </c>
      <c r="N27" s="9" t="str">
        <f>IF(B27&gt;0,"B",IF(B27&lt;0,"W","N"))</f>
        <v>B</v>
      </c>
      <c r="O27" s="7" t="str">
        <f>csv!J37</f>
        <v xml:space="preserve"> Bayes spam probability is 99 to 100%</v>
      </c>
    </row>
    <row r="28" spans="1:15" thickBot="1" x14ac:dyDescent="0.3">
      <c r="A28" s="1" t="str">
        <f>csv!A106</f>
        <v>C_RBL_PSKY_BAD</v>
      </c>
      <c r="B28" s="20">
        <f>csv!B106</f>
        <v>2.8</v>
      </c>
      <c r="C28" s="3">
        <f>csv!C106</f>
        <v>217704</v>
      </c>
      <c r="D28" s="4">
        <f>csv!D106</f>
        <v>4</v>
      </c>
      <c r="E28" s="3">
        <f>csv!E106</f>
        <v>75</v>
      </c>
      <c r="F28" s="3">
        <f>csv!F106</f>
        <v>12952</v>
      </c>
      <c r="G28" s="2">
        <f>csv!G106</f>
        <v>6.8</v>
      </c>
      <c r="H28" s="5">
        <f>csv!H106</f>
        <v>88</v>
      </c>
      <c r="I28" s="6">
        <f>csv!I106</f>
        <v>12939</v>
      </c>
      <c r="J28" s="11">
        <f>H28+I28</f>
        <v>13027</v>
      </c>
      <c r="K28" s="5">
        <f>IFERROR(100/J28*I28,0)</f>
        <v>99.324479926306907</v>
      </c>
      <c r="L28" s="6">
        <f>IFERROR(100/J28*H28,0)</f>
        <v>0.67552007369309897</v>
      </c>
      <c r="M28" s="8">
        <f>IFERROR(100/C28*J28,0)</f>
        <v>5.9838128835483042</v>
      </c>
      <c r="N28" s="9" t="str">
        <f>IF(B28&gt;0,"B",IF(B28&lt;0,"W","N"))</f>
        <v>B</v>
      </c>
      <c r="O28" s="7" t="str">
        <f>csv!J106</f>
        <v xml:space="preserve"> Listed in psky.me - Bad</v>
      </c>
    </row>
    <row r="29" spans="1:15" thickBot="1" x14ac:dyDescent="0.3">
      <c r="A29" s="1" t="str">
        <f>csv!A82</f>
        <v>C_RBL_GBUDB</v>
      </c>
      <c r="B29" s="20">
        <f>csv!B82</f>
        <v>5</v>
      </c>
      <c r="C29" s="3">
        <f>csv!C82</f>
        <v>217704</v>
      </c>
      <c r="D29" s="4">
        <f>csv!D82</f>
        <v>4</v>
      </c>
      <c r="E29" s="3">
        <f>csv!E82</f>
        <v>40</v>
      </c>
      <c r="F29" s="3">
        <f>csv!F82</f>
        <v>4906</v>
      </c>
      <c r="G29" s="2">
        <f>csv!G82</f>
        <v>9</v>
      </c>
      <c r="H29" s="5">
        <f>csv!H82</f>
        <v>55</v>
      </c>
      <c r="I29" s="6">
        <f>csv!I82</f>
        <v>4891</v>
      </c>
      <c r="J29" s="11">
        <f>H29+I29</f>
        <v>4946</v>
      </c>
      <c r="K29" s="5">
        <f>IFERROR(100/J29*I29,0)</f>
        <v>98.887990295188033</v>
      </c>
      <c r="L29" s="6">
        <f>IFERROR(100/J29*H29,0)</f>
        <v>1.1120097048119693</v>
      </c>
      <c r="M29" s="8">
        <f>IFERROR(100/C29*J29,0)</f>
        <v>2.2718921103884173</v>
      </c>
      <c r="N29" s="9" t="str">
        <f>IF(B29&gt;0,"B",IF(B29&lt;0,"W","N"))</f>
        <v>B</v>
      </c>
      <c r="O29" s="7" t="str">
        <f>csv!J82</f>
        <v xml:space="preserve"> Listed in truncate.gbudb.net</v>
      </c>
    </row>
    <row r="30" spans="1:15" thickBot="1" x14ac:dyDescent="0.3">
      <c r="A30" s="1" t="str">
        <f>csv!A176</f>
        <v>DEAR_FRIEND</v>
      </c>
      <c r="B30" s="20">
        <f>csv!B176</f>
        <v>2.58</v>
      </c>
      <c r="C30" s="3">
        <f>csv!C176</f>
        <v>217704</v>
      </c>
      <c r="D30" s="4">
        <f>csv!D176</f>
        <v>4</v>
      </c>
      <c r="E30" s="3">
        <f>csv!E176</f>
        <v>1</v>
      </c>
      <c r="F30" s="3">
        <f>csv!F176</f>
        <v>79</v>
      </c>
      <c r="G30" s="2">
        <f>csv!G176</f>
        <v>6.58</v>
      </c>
      <c r="H30" s="5">
        <f>csv!H176</f>
        <v>1</v>
      </c>
      <c r="I30" s="6">
        <f>csv!I176</f>
        <v>79</v>
      </c>
      <c r="J30" s="11">
        <f>H30+I30</f>
        <v>80</v>
      </c>
      <c r="K30" s="5">
        <f>IFERROR(100/J30*I30,0)</f>
        <v>98.75</v>
      </c>
      <c r="L30" s="6">
        <f>IFERROR(100/J30*H30,0)</f>
        <v>1.25</v>
      </c>
      <c r="M30" s="8">
        <f>IFERROR(100/C30*J30,0)</f>
        <v>3.6747142909638777E-2</v>
      </c>
      <c r="N30" s="9" t="str">
        <f>IF(B30&gt;0,"B",IF(B30&lt;0,"W","N"))</f>
        <v>B</v>
      </c>
      <c r="O30" s="7" t="str">
        <f>csv!J176</f>
        <v xml:space="preserve"> Dear Friend? That's not very dear!</v>
      </c>
    </row>
    <row r="31" spans="1:15" thickBot="1" x14ac:dyDescent="0.3">
      <c r="A31" s="1" t="str">
        <f>csv!A42</f>
        <v>BLACKLISTED1</v>
      </c>
      <c r="B31" s="20">
        <f>csv!B42</f>
        <v>0.5</v>
      </c>
      <c r="C31" s="3">
        <f>csv!C42</f>
        <v>217704</v>
      </c>
      <c r="D31" s="4">
        <f>csv!D42</f>
        <v>4</v>
      </c>
      <c r="E31" s="3">
        <f>csv!E42</f>
        <v>234</v>
      </c>
      <c r="F31" s="3">
        <f>csv!F42</f>
        <v>18749</v>
      </c>
      <c r="G31" s="2">
        <f>csv!G42</f>
        <v>4.5</v>
      </c>
      <c r="H31" s="5">
        <f>csv!H42</f>
        <v>246</v>
      </c>
      <c r="I31" s="6">
        <f>csv!I42</f>
        <v>18737</v>
      </c>
      <c r="J31" s="11">
        <f>H31+I31</f>
        <v>18983</v>
      </c>
      <c r="K31" s="5">
        <f>IFERROR(100/J31*I31,0)</f>
        <v>98.704103671706264</v>
      </c>
      <c r="L31" s="6">
        <f>IFERROR(100/J31*H31,0)</f>
        <v>1.2958963282937366</v>
      </c>
      <c r="M31" s="8">
        <f>IFERROR(100/C31*J31,0)</f>
        <v>8.7196376731709115</v>
      </c>
      <c r="N31" s="9" t="str">
        <f>IF(B31&gt;0,"B",IF(B31&lt;0,"W","N"))</f>
        <v>B</v>
      </c>
      <c r="O31" s="7" t="str">
        <f>csv!J42</f>
        <v xml:space="preserve"> Ip Mittente presente in almeno una blacklist importante</v>
      </c>
    </row>
    <row r="32" spans="1:15" thickBot="1" x14ac:dyDescent="0.3">
      <c r="A32" s="1" t="str">
        <f>csv!A72</f>
        <v>C_RBL_DNSBL_INPS_DE</v>
      </c>
      <c r="B32" s="20">
        <f>csv!B72</f>
        <v>3</v>
      </c>
      <c r="C32" s="3">
        <f>csv!C72</f>
        <v>217704</v>
      </c>
      <c r="D32" s="4">
        <f>csv!D72</f>
        <v>4</v>
      </c>
      <c r="E32" s="3">
        <f>csv!E72</f>
        <v>178</v>
      </c>
      <c r="F32" s="3">
        <f>csv!F72</f>
        <v>7785</v>
      </c>
      <c r="G32" s="2">
        <f>csv!G72</f>
        <v>7</v>
      </c>
      <c r="H32" s="5">
        <f>csv!H72</f>
        <v>189</v>
      </c>
      <c r="I32" s="6">
        <f>csv!I72</f>
        <v>7774</v>
      </c>
      <c r="J32" s="11">
        <f>H32+I32</f>
        <v>7963</v>
      </c>
      <c r="K32" s="5">
        <f>IFERROR(100/J32*I32,0)</f>
        <v>97.626522667336431</v>
      </c>
      <c r="L32" s="6">
        <f>IFERROR(100/J32*H32,0)</f>
        <v>2.373477332663569</v>
      </c>
      <c r="M32" s="8">
        <f>IFERROR(100/C32*J32,0)</f>
        <v>3.6577187373681697</v>
      </c>
      <c r="N32" s="9" t="str">
        <f>IF(B32&gt;0,"B",IF(B32&lt;0,"W","N"))</f>
        <v>B</v>
      </c>
      <c r="O32" s="7" t="str">
        <f>csv!J72</f>
        <v xml:space="preserve"> Received via a relay in inps.de DNSBL</v>
      </c>
    </row>
    <row r="33" spans="1:15" thickBot="1" x14ac:dyDescent="0.3">
      <c r="A33" s="1" t="str">
        <f>csv!A36</f>
        <v>BAYES_95</v>
      </c>
      <c r="B33" s="20">
        <f>csv!B36</f>
        <v>6.5</v>
      </c>
      <c r="C33" s="3">
        <f>csv!C36</f>
        <v>217704</v>
      </c>
      <c r="D33" s="4">
        <f>csv!D36</f>
        <v>4</v>
      </c>
      <c r="E33" s="3">
        <f>csv!E36</f>
        <v>1</v>
      </c>
      <c r="F33" s="3">
        <f>csv!F36</f>
        <v>446</v>
      </c>
      <c r="G33" s="2">
        <f>csv!G36</f>
        <v>10.5</v>
      </c>
      <c r="H33" s="5">
        <f>csv!H36</f>
        <v>11</v>
      </c>
      <c r="I33" s="6">
        <f>csv!I36</f>
        <v>436</v>
      </c>
      <c r="J33" s="11">
        <f>H33+I33</f>
        <v>447</v>
      </c>
      <c r="K33" s="5">
        <f>IFERROR(100/J33*I33,0)</f>
        <v>97.539149888143172</v>
      </c>
      <c r="L33" s="6">
        <f>IFERROR(100/J33*H33,0)</f>
        <v>2.4608501118568231</v>
      </c>
      <c r="M33" s="8">
        <f>IFERROR(100/C33*J33,0)</f>
        <v>0.20532466100760666</v>
      </c>
      <c r="N33" s="9" t="str">
        <f>IF(B33&gt;0,"B",IF(B33&lt;0,"W","N"))</f>
        <v>B</v>
      </c>
      <c r="O33" s="7" t="str">
        <f>csv!J36</f>
        <v xml:space="preserve"> Bayes spam probability is 95 to 99%</v>
      </c>
    </row>
    <row r="34" spans="1:15" thickBot="1" x14ac:dyDescent="0.3">
      <c r="A34" s="1" t="str">
        <f>csv!A28</f>
        <v>BASE64_LENGTH_79_INF</v>
      </c>
      <c r="B34" s="20">
        <f>csv!B28</f>
        <v>1.5</v>
      </c>
      <c r="C34" s="3">
        <f>csv!C28</f>
        <v>217704</v>
      </c>
      <c r="D34" s="4">
        <f>csv!D28</f>
        <v>4</v>
      </c>
      <c r="E34" s="3">
        <f>csv!E28</f>
        <v>85</v>
      </c>
      <c r="F34" s="3">
        <f>csv!F28</f>
        <v>3129</v>
      </c>
      <c r="G34" s="2">
        <f>csv!G28</f>
        <v>5.5</v>
      </c>
      <c r="H34" s="5">
        <f>csv!H28</f>
        <v>85</v>
      </c>
      <c r="I34" s="6">
        <f>csv!I28</f>
        <v>3129</v>
      </c>
      <c r="J34" s="11">
        <f>H34+I34</f>
        <v>3214</v>
      </c>
      <c r="K34" s="5">
        <f>IFERROR(100/J34*I34,0)</f>
        <v>97.355320472930927</v>
      </c>
      <c r="L34" s="6">
        <f>IFERROR(100/J34*H34,0)</f>
        <v>2.6446795270690728</v>
      </c>
      <c r="M34" s="8">
        <f>IFERROR(100/C34*J34,0)</f>
        <v>1.4763164663947377</v>
      </c>
      <c r="N34" s="9" t="str">
        <f>IF(B34&gt;0,"B",IF(B34&lt;0,"W","N"))</f>
        <v>B</v>
      </c>
      <c r="O34" s="7" t="str">
        <f>csv!J28</f>
        <v xml:space="preserve"> base64 encoded email part uses line length of 78 or 79 characters</v>
      </c>
    </row>
    <row r="35" spans="1:15" thickBot="1" x14ac:dyDescent="0.3">
      <c r="A35" s="1" t="str">
        <f>csv!A69</f>
        <v>C_RBL_BLOCKLIST_DE</v>
      </c>
      <c r="B35" s="20">
        <f>csv!B69</f>
        <v>1</v>
      </c>
      <c r="C35" s="3">
        <f>csv!C69</f>
        <v>217704</v>
      </c>
      <c r="D35" s="4">
        <f>csv!D69</f>
        <v>4</v>
      </c>
      <c r="E35" s="3">
        <f>csv!E69</f>
        <v>8</v>
      </c>
      <c r="F35" s="3">
        <f>csv!F69</f>
        <v>322</v>
      </c>
      <c r="G35" s="2">
        <f>csv!G69</f>
        <v>5</v>
      </c>
      <c r="H35" s="5">
        <f>csv!H69</f>
        <v>9</v>
      </c>
      <c r="I35" s="6">
        <f>csv!I69</f>
        <v>321</v>
      </c>
      <c r="J35" s="11">
        <f>H35+I35</f>
        <v>330</v>
      </c>
      <c r="K35" s="5">
        <f>IFERROR(100/J35*I35,0)</f>
        <v>97.27272727272728</v>
      </c>
      <c r="L35" s="6">
        <f>IFERROR(100/J35*H35,0)</f>
        <v>2.7272727272727275</v>
      </c>
      <c r="M35" s="8">
        <f>IFERROR(100/C35*J35,0)</f>
        <v>0.15158196450225994</v>
      </c>
      <c r="N35" s="9" t="str">
        <f>IF(B35&gt;0,"B",IF(B35&lt;0,"W","N"))</f>
        <v>B</v>
      </c>
      <c r="O35" s="7" t="str">
        <f>csv!J69</f>
        <v xml:space="preserve"> Listed in bl.blocklist.de</v>
      </c>
    </row>
    <row r="36" spans="1:15" thickBot="1" x14ac:dyDescent="0.3">
      <c r="A36" s="1" t="str">
        <f>csv!A52</f>
        <v>BODY_URI_ONLY</v>
      </c>
      <c r="B36" s="20">
        <f>csv!B52</f>
        <v>0.66</v>
      </c>
      <c r="C36" s="3">
        <f>csv!C52</f>
        <v>217704</v>
      </c>
      <c r="D36" s="4">
        <f>csv!D52</f>
        <v>4</v>
      </c>
      <c r="E36" s="3">
        <f>csv!E52</f>
        <v>100</v>
      </c>
      <c r="F36" s="3">
        <f>csv!F52</f>
        <v>3296</v>
      </c>
      <c r="G36" s="2">
        <f>csv!G52</f>
        <v>4.66</v>
      </c>
      <c r="H36" s="5">
        <f>csv!H52</f>
        <v>101</v>
      </c>
      <c r="I36" s="6">
        <f>csv!I52</f>
        <v>3295</v>
      </c>
      <c r="J36" s="11">
        <f>H36+I36</f>
        <v>3396</v>
      </c>
      <c r="K36" s="5">
        <f>IFERROR(100/J36*I36,0)</f>
        <v>97.025912838633687</v>
      </c>
      <c r="L36" s="6">
        <f>IFERROR(100/J36*H36,0)</f>
        <v>2.9740871613663136</v>
      </c>
      <c r="M36" s="8">
        <f>IFERROR(100/C36*J36,0)</f>
        <v>1.559916216514166</v>
      </c>
      <c r="N36" s="9" t="str">
        <f>IF(B36&gt;0,"B",IF(B36&lt;0,"W","N"))</f>
        <v>B</v>
      </c>
      <c r="O36" s="7" t="str">
        <f>csv!J52</f>
        <v xml:space="preserve"> Message body is only a URI in one line of text or for an image</v>
      </c>
    </row>
    <row r="37" spans="1:15" thickBot="1" x14ac:dyDescent="0.3">
      <c r="A37" s="1" t="str">
        <f>csv!A70</f>
        <v>C_RBL_CALIVENT</v>
      </c>
      <c r="B37" s="20">
        <f>csv!B70</f>
        <v>1.5</v>
      </c>
      <c r="C37" s="3">
        <f>csv!C70</f>
        <v>217704</v>
      </c>
      <c r="D37" s="4">
        <f>csv!D70</f>
        <v>4</v>
      </c>
      <c r="E37" s="3">
        <f>csv!E70</f>
        <v>2</v>
      </c>
      <c r="F37" s="3">
        <f>csv!F70</f>
        <v>62</v>
      </c>
      <c r="G37" s="2">
        <f>csv!G70</f>
        <v>5.5</v>
      </c>
      <c r="H37" s="5">
        <f>csv!H70</f>
        <v>2</v>
      </c>
      <c r="I37" s="6">
        <f>csv!I70</f>
        <v>62</v>
      </c>
      <c r="J37" s="11">
        <f>H37+I37</f>
        <v>64</v>
      </c>
      <c r="K37" s="5">
        <f>IFERROR(100/J37*I37,0)</f>
        <v>96.875</v>
      </c>
      <c r="L37" s="6">
        <f>IFERROR(100/J37*H37,0)</f>
        <v>3.125</v>
      </c>
      <c r="M37" s="8">
        <f>IFERROR(100/C37*J37,0)</f>
        <v>2.939771432771102E-2</v>
      </c>
      <c r="N37" s="9" t="str">
        <f>IF(B37&gt;0,"B",IF(B37&lt;0,"W","N"))</f>
        <v>B</v>
      </c>
      <c r="O37" s="7" t="str">
        <f>csv!J70</f>
        <v xml:space="preserve"> Listed in dnsbl.calivent.com.pe</v>
      </c>
    </row>
    <row r="38" spans="1:15" thickBot="1" x14ac:dyDescent="0.3">
      <c r="A38" s="1" t="str">
        <f>csv!A116</f>
        <v>C_RBL_SPAM_SPAMRATS</v>
      </c>
      <c r="B38" s="20">
        <f>csv!B116</f>
        <v>2</v>
      </c>
      <c r="C38" s="3">
        <f>csv!C116</f>
        <v>217704</v>
      </c>
      <c r="D38" s="4">
        <f>csv!D116</f>
        <v>4</v>
      </c>
      <c r="E38" s="3">
        <f>csv!E116</f>
        <v>15</v>
      </c>
      <c r="F38" s="3">
        <f>csv!F116</f>
        <v>430</v>
      </c>
      <c r="G38" s="2">
        <f>csv!G116</f>
        <v>6</v>
      </c>
      <c r="H38" s="5">
        <f>csv!H116</f>
        <v>16</v>
      </c>
      <c r="I38" s="6">
        <f>csv!I116</f>
        <v>429</v>
      </c>
      <c r="J38" s="11">
        <f>H38+I38</f>
        <v>445</v>
      </c>
      <c r="K38" s="5">
        <f>IFERROR(100/J38*I38,0)</f>
        <v>96.404494382022463</v>
      </c>
      <c r="L38" s="6">
        <f>IFERROR(100/J38*H38,0)</f>
        <v>3.595505617977528</v>
      </c>
      <c r="M38" s="8">
        <f>IFERROR(100/C38*J38,0)</f>
        <v>0.20440598243486569</v>
      </c>
      <c r="N38" s="9" t="str">
        <f>IF(B38&gt;0,"B",IF(B38&lt;0,"W","N"))</f>
        <v>B</v>
      </c>
      <c r="O38" s="7" t="str">
        <f>csv!J116</f>
        <v xml:space="preserve"> An IP Address that has been shown to be abusive (Use at your own risk)</v>
      </c>
    </row>
    <row r="39" spans="1:15" thickBot="1" x14ac:dyDescent="0.3">
      <c r="A39" s="1" t="str">
        <f>csv!A60</f>
        <v>BOTNET_NORDNS</v>
      </c>
      <c r="B39" s="20">
        <f>csv!B60</f>
        <v>0.85</v>
      </c>
      <c r="C39" s="3">
        <f>csv!C60</f>
        <v>217704</v>
      </c>
      <c r="D39" s="4">
        <f>csv!D60</f>
        <v>4</v>
      </c>
      <c r="E39" s="3">
        <f>csv!E60</f>
        <v>226</v>
      </c>
      <c r="F39" s="3">
        <f>csv!F60</f>
        <v>5964</v>
      </c>
      <c r="G39" s="2">
        <f>csv!G60</f>
        <v>4.8499999999999996</v>
      </c>
      <c r="H39" s="5">
        <f>csv!H60</f>
        <v>227</v>
      </c>
      <c r="I39" s="6">
        <f>csv!I60</f>
        <v>5963</v>
      </c>
      <c r="J39" s="11">
        <f>H39+I39</f>
        <v>6190</v>
      </c>
      <c r="K39" s="5">
        <f>IFERROR(100/J39*I39,0)</f>
        <v>96.332794830371569</v>
      </c>
      <c r="L39" s="6">
        <f>IFERROR(100/J39*H39,0)</f>
        <v>3.6672051696284331</v>
      </c>
      <c r="M39" s="8">
        <f>IFERROR(100/C39*J39,0)</f>
        <v>2.8433101826333003</v>
      </c>
      <c r="N39" s="9" t="str">
        <f>IF(B39&gt;0,"B",IF(B39&lt;0,"W","N"))</f>
        <v>B</v>
      </c>
      <c r="O39" s="7" t="str">
        <f>csv!J60</f>
        <v xml:space="preserve"> Relay's IP address has no PTR record</v>
      </c>
    </row>
    <row r="40" spans="1:15" thickBot="1" x14ac:dyDescent="0.3">
      <c r="A40" s="1" t="str">
        <f>csv!A139</f>
        <v>C_RBL_WPBL</v>
      </c>
      <c r="B40" s="20">
        <f>csv!B139</f>
        <v>2.5</v>
      </c>
      <c r="C40" s="3">
        <f>csv!C139</f>
        <v>217704</v>
      </c>
      <c r="D40" s="4">
        <f>csv!D139</f>
        <v>4</v>
      </c>
      <c r="E40" s="3">
        <f>csv!E139</f>
        <v>286</v>
      </c>
      <c r="F40" s="3">
        <f>csv!F139</f>
        <v>7118</v>
      </c>
      <c r="G40" s="2">
        <f>csv!G139</f>
        <v>6.5</v>
      </c>
      <c r="H40" s="5">
        <f>csv!H139</f>
        <v>312</v>
      </c>
      <c r="I40" s="6">
        <f>csv!I139</f>
        <v>7092</v>
      </c>
      <c r="J40" s="11">
        <f>H40+I40</f>
        <v>7404</v>
      </c>
      <c r="K40" s="5">
        <f>IFERROR(100/J40*I40,0)</f>
        <v>95.786061588330625</v>
      </c>
      <c r="L40" s="6">
        <f>IFERROR(100/J40*H40,0)</f>
        <v>4.2139384116693677</v>
      </c>
      <c r="M40" s="8">
        <f>IFERROR(100/C40*J40,0)</f>
        <v>3.4009480762870687</v>
      </c>
      <c r="N40" s="9" t="str">
        <f>IF(B40&gt;0,"B",IF(B40&lt;0,"W","N"))</f>
        <v>B</v>
      </c>
      <c r="O40" s="7" t="str">
        <f>csv!J139</f>
        <v xml:space="preserve"> Listed in db.wpbl.info</v>
      </c>
    </row>
    <row r="41" spans="1:15" thickBot="1" x14ac:dyDescent="0.3">
      <c r="A41" s="1" t="str">
        <f>csv!A153</f>
        <v>CK_HELO_GENERIC</v>
      </c>
      <c r="B41" s="20">
        <f>csv!B153</f>
        <v>0.25</v>
      </c>
      <c r="C41" s="3">
        <f>csv!C153</f>
        <v>217704</v>
      </c>
      <c r="D41" s="4">
        <f>csv!D153</f>
        <v>4</v>
      </c>
      <c r="E41" s="3">
        <f>csv!E153</f>
        <v>7</v>
      </c>
      <c r="F41" s="3">
        <f>csv!F153</f>
        <v>156</v>
      </c>
      <c r="G41" s="2">
        <f>csv!G153</f>
        <v>4.25</v>
      </c>
      <c r="H41" s="5">
        <f>csv!H153</f>
        <v>7</v>
      </c>
      <c r="I41" s="6">
        <f>csv!I153</f>
        <v>156</v>
      </c>
      <c r="J41" s="11">
        <f>H41+I41</f>
        <v>163</v>
      </c>
      <c r="K41" s="5">
        <f>IFERROR(100/J41*I41,0)</f>
        <v>95.705521472392633</v>
      </c>
      <c r="L41" s="6">
        <f>IFERROR(100/J41*H41,0)</f>
        <v>4.294478527607362</v>
      </c>
      <c r="M41" s="8">
        <f>IFERROR(100/C41*J41,0)</f>
        <v>7.4872303678388999E-2</v>
      </c>
      <c r="N41" s="9" t="str">
        <f>IF(B41&gt;0,"B",IF(B41&lt;0,"W","N"))</f>
        <v>B</v>
      </c>
      <c r="O41" s="7" t="str">
        <f>csv!J153</f>
        <v xml:space="preserve"> Relay used name indicative of a Dynamic Pool or Generic rPTR</v>
      </c>
    </row>
    <row r="42" spans="1:15" thickBot="1" x14ac:dyDescent="0.3">
      <c r="A42" s="1" t="str">
        <f>csv!A99</f>
        <v>C_RBL_NIX</v>
      </c>
      <c r="B42" s="20">
        <f>csv!B99</f>
        <v>2</v>
      </c>
      <c r="C42" s="3">
        <f>csv!C99</f>
        <v>217704</v>
      </c>
      <c r="D42" s="4">
        <f>csv!D99</f>
        <v>4</v>
      </c>
      <c r="E42" s="3">
        <f>csv!E99</f>
        <v>294</v>
      </c>
      <c r="F42" s="3">
        <f>csv!F99</f>
        <v>6081</v>
      </c>
      <c r="G42" s="2">
        <f>csv!G99</f>
        <v>6</v>
      </c>
      <c r="H42" s="5">
        <f>csv!H99</f>
        <v>319</v>
      </c>
      <c r="I42" s="6">
        <f>csv!I99</f>
        <v>6056</v>
      </c>
      <c r="J42" s="11">
        <f>H42+I42</f>
        <v>6375</v>
      </c>
      <c r="K42" s="5">
        <f>IFERROR(100/J42*I42,0)</f>
        <v>94.996078431372553</v>
      </c>
      <c r="L42" s="6">
        <f>IFERROR(100/J42*H42,0)</f>
        <v>5.003921568627451</v>
      </c>
      <c r="M42" s="8">
        <f>IFERROR(100/C42*J42,0)</f>
        <v>2.92828795061184</v>
      </c>
      <c r="N42" s="9" t="str">
        <f>IF(B42&gt;0,"B",IF(B42&lt;0,"W","N"))</f>
        <v>B</v>
      </c>
      <c r="O42" s="7" t="str">
        <f>csv!J99</f>
        <v xml:space="preserve"> Listed in NiX Spam</v>
      </c>
    </row>
    <row r="43" spans="1:15" thickBot="1" x14ac:dyDescent="0.3">
      <c r="A43" s="1" t="str">
        <f>csv!A35</f>
        <v>BAYES_80</v>
      </c>
      <c r="B43" s="20">
        <f>csv!B35</f>
        <v>5.5</v>
      </c>
      <c r="C43" s="3">
        <f>csv!C35</f>
        <v>217704</v>
      </c>
      <c r="D43" s="4">
        <f>csv!D35</f>
        <v>4</v>
      </c>
      <c r="E43" s="3">
        <f>csv!E35</f>
        <v>10</v>
      </c>
      <c r="F43" s="3">
        <f>csv!F35</f>
        <v>496</v>
      </c>
      <c r="G43" s="2">
        <f>csv!G35</f>
        <v>9.5</v>
      </c>
      <c r="H43" s="5">
        <f>csv!H35</f>
        <v>32</v>
      </c>
      <c r="I43" s="6">
        <f>csv!I35</f>
        <v>474</v>
      </c>
      <c r="J43" s="11">
        <f>H43+I43</f>
        <v>506</v>
      </c>
      <c r="K43" s="5">
        <f>IFERROR(100/J43*I43,0)</f>
        <v>93.675889328063235</v>
      </c>
      <c r="L43" s="6">
        <f>IFERROR(100/J43*H43,0)</f>
        <v>6.3241106719367588</v>
      </c>
      <c r="M43" s="8">
        <f>IFERROR(100/C43*J43,0)</f>
        <v>0.23242567890346524</v>
      </c>
      <c r="N43" s="9" t="str">
        <f>IF(B43&gt;0,"B",IF(B43&lt;0,"W","N"))</f>
        <v>B</v>
      </c>
      <c r="O43" s="7" t="str">
        <f>csv!J35</f>
        <v xml:space="preserve"> Bayes spam probability is 80 to 95%</v>
      </c>
    </row>
    <row r="44" spans="1:15" thickBot="1" x14ac:dyDescent="0.3">
      <c r="A44" s="1" t="str">
        <f>csv!A68</f>
        <v>C_RBL_BLOCKEDSERVERS</v>
      </c>
      <c r="B44" s="20">
        <f>csv!B68</f>
        <v>1.8</v>
      </c>
      <c r="C44" s="3">
        <f>csv!C68</f>
        <v>217704</v>
      </c>
      <c r="D44" s="4">
        <f>csv!D68</f>
        <v>4</v>
      </c>
      <c r="E44" s="3">
        <f>csv!E68</f>
        <v>120</v>
      </c>
      <c r="F44" s="3">
        <f>csv!F68</f>
        <v>1804</v>
      </c>
      <c r="G44" s="2">
        <f>csv!G68</f>
        <v>5.8</v>
      </c>
      <c r="H44" s="5">
        <f>csv!H68</f>
        <v>128</v>
      </c>
      <c r="I44" s="6">
        <f>csv!I68</f>
        <v>1796</v>
      </c>
      <c r="J44" s="11">
        <f>H44+I44</f>
        <v>1924</v>
      </c>
      <c r="K44" s="5">
        <f>IFERROR(100/J44*I44,0)</f>
        <v>93.347193347193354</v>
      </c>
      <c r="L44" s="6">
        <f>IFERROR(100/J44*H44,0)</f>
        <v>6.6528066528066532</v>
      </c>
      <c r="M44" s="8">
        <f>IFERROR(100/C44*J44,0)</f>
        <v>0.88376878697681249</v>
      </c>
      <c r="N44" s="9" t="str">
        <f>IF(B44&gt;0,"B",IF(B44&lt;0,"W","N"))</f>
        <v>B</v>
      </c>
      <c r="O44" s="7" t="str">
        <f>csv!J68</f>
        <v xml:space="preserve"> Listed in spam.rbl.blockedservers.com</v>
      </c>
    </row>
    <row r="45" spans="1:15" thickBot="1" x14ac:dyDescent="0.3">
      <c r="A45" s="1" t="str">
        <f>csv!A34</f>
        <v>BAYES_60</v>
      </c>
      <c r="B45" s="20">
        <f>csv!B34</f>
        <v>4.5</v>
      </c>
      <c r="C45" s="3">
        <f>csv!C34</f>
        <v>217704</v>
      </c>
      <c r="D45" s="4">
        <f>csv!D34</f>
        <v>4</v>
      </c>
      <c r="E45" s="3">
        <f>csv!E34</f>
        <v>16</v>
      </c>
      <c r="F45" s="3">
        <f>csv!F34</f>
        <v>490</v>
      </c>
      <c r="G45" s="2">
        <f>csv!G34</f>
        <v>8.5</v>
      </c>
      <c r="H45" s="5">
        <f>csv!H34</f>
        <v>35</v>
      </c>
      <c r="I45" s="6">
        <f>csv!I34</f>
        <v>471</v>
      </c>
      <c r="J45" s="11">
        <f>H45+I45</f>
        <v>506</v>
      </c>
      <c r="K45" s="5">
        <f>IFERROR(100/J45*I45,0)</f>
        <v>93.083003952569172</v>
      </c>
      <c r="L45" s="6">
        <f>IFERROR(100/J45*H45,0)</f>
        <v>6.9169960474308301</v>
      </c>
      <c r="M45" s="8">
        <f>IFERROR(100/C45*J45,0)</f>
        <v>0.23242567890346524</v>
      </c>
      <c r="N45" s="9" t="str">
        <f>IF(B45&gt;0,"B",IF(B45&lt;0,"W","N"))</f>
        <v>B</v>
      </c>
      <c r="O45" s="7" t="str">
        <f>csv!J34</f>
        <v xml:space="preserve"> Bayes spam probability is 60 to 80%</v>
      </c>
    </row>
    <row r="46" spans="1:15" thickBot="1" x14ac:dyDescent="0.3">
      <c r="A46" s="1" t="str">
        <f>csv!A83</f>
        <v>C_RBL_HOSTKARMA_BL</v>
      </c>
      <c r="B46" s="20">
        <f>csv!B83</f>
        <v>1.8</v>
      </c>
      <c r="C46" s="3">
        <f>csv!C83</f>
        <v>217704</v>
      </c>
      <c r="D46" s="4">
        <f>csv!D83</f>
        <v>4</v>
      </c>
      <c r="E46" s="3">
        <f>csv!E83</f>
        <v>469</v>
      </c>
      <c r="F46" s="3">
        <f>csv!F83</f>
        <v>5699</v>
      </c>
      <c r="G46" s="2">
        <f>csv!G83</f>
        <v>5.8</v>
      </c>
      <c r="H46" s="5">
        <f>csv!H83</f>
        <v>494</v>
      </c>
      <c r="I46" s="6">
        <f>csv!I83</f>
        <v>5675</v>
      </c>
      <c r="J46" s="11">
        <f>H46+I46</f>
        <v>6169</v>
      </c>
      <c r="K46" s="5">
        <f>IFERROR(100/J46*I46,0)</f>
        <v>91.992219160317717</v>
      </c>
      <c r="L46" s="6">
        <f>IFERROR(100/J46*H46,0)</f>
        <v>8.0077808396822814</v>
      </c>
      <c r="M46" s="8">
        <f>IFERROR(100/C46*J46,0)</f>
        <v>2.83366405761952</v>
      </c>
      <c r="N46" s="9" t="str">
        <f>IF(B46&gt;0,"B",IF(B46&lt;0,"W","N"))</f>
        <v>B</v>
      </c>
      <c r="O46" s="7" t="str">
        <f>csv!J83</f>
        <v xml:space="preserve"> Sender listed in HOSTKARMA-BLACK</v>
      </c>
    </row>
    <row r="47" spans="1:15" thickBot="1" x14ac:dyDescent="0.3">
      <c r="A47" s="1" t="str">
        <f>csv!A105</f>
        <v>C_RBL_POFON</v>
      </c>
      <c r="B47" s="20">
        <f>csv!B105</f>
        <v>1</v>
      </c>
      <c r="C47" s="3">
        <f>csv!C105</f>
        <v>217704</v>
      </c>
      <c r="D47" s="4">
        <f>csv!D105</f>
        <v>4</v>
      </c>
      <c r="E47" s="3">
        <f>csv!E105</f>
        <v>6</v>
      </c>
      <c r="F47" s="3">
        <f>csv!F105</f>
        <v>63</v>
      </c>
      <c r="G47" s="2">
        <f>csv!G105</f>
        <v>5</v>
      </c>
      <c r="H47" s="5">
        <f>csv!H105</f>
        <v>6</v>
      </c>
      <c r="I47" s="6">
        <f>csv!I105</f>
        <v>63</v>
      </c>
      <c r="J47" s="11">
        <f>H47+I47</f>
        <v>69</v>
      </c>
      <c r="K47" s="5">
        <f>IFERROR(100/J47*I47,0)</f>
        <v>91.304347826086953</v>
      </c>
      <c r="L47" s="6">
        <f>IFERROR(100/J47*H47,0)</f>
        <v>8.695652173913043</v>
      </c>
      <c r="M47" s="8">
        <f>IFERROR(100/C47*J47,0)</f>
        <v>3.1694410759563446E-2</v>
      </c>
      <c r="N47" s="9" t="str">
        <f>IF(B47&gt;0,"B",IF(B47&lt;0,"W","N"))</f>
        <v>B</v>
      </c>
      <c r="O47" s="7" t="str">
        <f>csv!J105</f>
        <v xml:space="preserve"> Listed in pofon.foobar.hu</v>
      </c>
    </row>
    <row r="48" spans="1:15" thickBot="1" x14ac:dyDescent="0.3">
      <c r="A48" s="1" t="str">
        <f>csv!A145</f>
        <v>C_URIBL_SARBL</v>
      </c>
      <c r="B48" s="20">
        <f>csv!B145</f>
        <v>1</v>
      </c>
      <c r="C48" s="3">
        <f>csv!C145</f>
        <v>217704</v>
      </c>
      <c r="D48" s="4">
        <f>csv!D145</f>
        <v>4</v>
      </c>
      <c r="E48" s="3">
        <f>csv!E145</f>
        <v>1</v>
      </c>
      <c r="F48" s="3">
        <f>csv!F145</f>
        <v>22</v>
      </c>
      <c r="G48" s="2">
        <f>csv!G145</f>
        <v>5</v>
      </c>
      <c r="H48" s="5">
        <f>csv!H145</f>
        <v>2</v>
      </c>
      <c r="I48" s="6">
        <f>csv!I145</f>
        <v>21</v>
      </c>
      <c r="J48" s="11">
        <f>H48+I48</f>
        <v>23</v>
      </c>
      <c r="K48" s="5">
        <f>IFERROR(100/J48*I48,0)</f>
        <v>91.304347826086953</v>
      </c>
      <c r="L48" s="6">
        <f>IFERROR(100/J48*H48,0)</f>
        <v>8.695652173913043</v>
      </c>
      <c r="M48" s="8">
        <f>IFERROR(100/C48*J48,0)</f>
        <v>1.0564803586521147E-2</v>
      </c>
      <c r="N48" s="9" t="str">
        <f>IF(B48&gt;0,"B",IF(B48&lt;0,"W","N"))</f>
        <v>B</v>
      </c>
      <c r="O48" s="7" t="str">
        <f>csv!J145</f>
        <v xml:space="preserve"> Listed in public.sarbl.org</v>
      </c>
    </row>
    <row r="49" spans="1:15" thickBot="1" x14ac:dyDescent="0.3">
      <c r="A49" s="1" t="str">
        <f>csv!A179</f>
        <v>DIGEST_MULTIPLE</v>
      </c>
      <c r="B49" s="20">
        <f>csv!B179</f>
        <v>0.28999999999999998</v>
      </c>
      <c r="C49" s="3">
        <f>csv!C179</f>
        <v>217704</v>
      </c>
      <c r="D49" s="4">
        <f>csv!D179</f>
        <v>4</v>
      </c>
      <c r="E49" s="3">
        <f>csv!E179</f>
        <v>675</v>
      </c>
      <c r="F49" s="3">
        <f>csv!F179</f>
        <v>7097</v>
      </c>
      <c r="G49" s="2">
        <f>csv!G179</f>
        <v>4.29</v>
      </c>
      <c r="H49" s="5">
        <f>csv!H179</f>
        <v>683</v>
      </c>
      <c r="I49" s="6">
        <f>csv!I179</f>
        <v>7088</v>
      </c>
      <c r="J49" s="11">
        <f>H49+I49</f>
        <v>7771</v>
      </c>
      <c r="K49" s="5">
        <f>IFERROR(100/J49*I49,0)</f>
        <v>91.210912366490803</v>
      </c>
      <c r="L49" s="6">
        <f>IFERROR(100/J49*H49,0)</f>
        <v>8.789087633509201</v>
      </c>
      <c r="M49" s="8">
        <f>IFERROR(100/C49*J49,0)</f>
        <v>3.5695255943850364</v>
      </c>
      <c r="N49" s="9" t="str">
        <f>IF(B49&gt;0,"B",IF(B49&lt;0,"W","N"))</f>
        <v>B</v>
      </c>
      <c r="O49" s="7" t="str">
        <f>csv!J179</f>
        <v xml:space="preserve"> Message hits more than one network digest check</v>
      </c>
    </row>
    <row r="50" spans="1:15" thickBot="1" x14ac:dyDescent="0.3">
      <c r="A50" s="1" t="str">
        <f>csv!A92</f>
        <v>C_RBL_JUSTSPAM</v>
      </c>
      <c r="B50" s="20">
        <f>csv!B92</f>
        <v>1.8</v>
      </c>
      <c r="C50" s="3">
        <f>csv!C92</f>
        <v>217704</v>
      </c>
      <c r="D50" s="4">
        <f>csv!D92</f>
        <v>4</v>
      </c>
      <c r="E50" s="3">
        <f>csv!E92</f>
        <v>862</v>
      </c>
      <c r="F50" s="3">
        <f>csv!F92</f>
        <v>8227</v>
      </c>
      <c r="G50" s="2">
        <f>csv!G92</f>
        <v>5.8</v>
      </c>
      <c r="H50" s="5">
        <f>csv!H92</f>
        <v>912</v>
      </c>
      <c r="I50" s="6">
        <f>csv!I92</f>
        <v>8177</v>
      </c>
      <c r="J50" s="11">
        <f>H50+I50</f>
        <v>9089</v>
      </c>
      <c r="K50" s="5">
        <f>IFERROR(100/J50*I50,0)</f>
        <v>89.965892837495872</v>
      </c>
      <c r="L50" s="6">
        <f>IFERROR(100/J50*H50,0)</f>
        <v>10.034107162504126</v>
      </c>
      <c r="M50" s="8">
        <f>IFERROR(100/C50*J50,0)</f>
        <v>4.1749347738213354</v>
      </c>
      <c r="N50" s="9" t="str">
        <f>IF(B50&gt;0,"B",IF(B50&lt;0,"W","N"))</f>
        <v>B</v>
      </c>
      <c r="O50" s="7" t="str">
        <f>csv!J92</f>
        <v xml:space="preserve"> Listed in dnsbl.justspam.org</v>
      </c>
    </row>
    <row r="51" spans="1:15" thickBot="1" x14ac:dyDescent="0.3">
      <c r="A51" s="1" t="str">
        <f>csv!A126</f>
        <v>C_RBL_SURRIEL_BL</v>
      </c>
      <c r="B51" s="20">
        <f>csv!B126</f>
        <v>1.6</v>
      </c>
      <c r="C51" s="3">
        <f>csv!C126</f>
        <v>217704</v>
      </c>
      <c r="D51" s="4">
        <f>csv!D126</f>
        <v>4</v>
      </c>
      <c r="E51" s="3">
        <f>csv!E126</f>
        <v>497</v>
      </c>
      <c r="F51" s="3">
        <f>csv!F126</f>
        <v>4183</v>
      </c>
      <c r="G51" s="2">
        <f>csv!G126</f>
        <v>5.6</v>
      </c>
      <c r="H51" s="5">
        <f>csv!H126</f>
        <v>532</v>
      </c>
      <c r="I51" s="6">
        <f>csv!I126</f>
        <v>4148</v>
      </c>
      <c r="J51" s="11">
        <f>H51+I51</f>
        <v>4680</v>
      </c>
      <c r="K51" s="5">
        <f>IFERROR(100/J51*I51,0)</f>
        <v>88.632478632478637</v>
      </c>
      <c r="L51" s="6">
        <f>IFERROR(100/J51*H51,0)</f>
        <v>11.367521367521368</v>
      </c>
      <c r="M51" s="8">
        <f>IFERROR(100/C51*J51,0)</f>
        <v>2.1497078602138684</v>
      </c>
      <c r="N51" s="9" t="str">
        <f>IF(B51&gt;0,"B",IF(B51&lt;0,"W","N"))</f>
        <v>B</v>
      </c>
      <c r="O51" s="7" t="str">
        <f>csv!J126</f>
        <v xml:space="preserve"> Relay is blacklisted in psbl.surriel.com</v>
      </c>
    </row>
    <row r="52" spans="1:15" thickBot="1" x14ac:dyDescent="0.3">
      <c r="A52" s="1" t="str">
        <f>csv!A119</f>
        <v>C_RBL_SPAMSTINKS_SPAMCOUNTRY</v>
      </c>
      <c r="B52" s="20">
        <f>csv!B119</f>
        <v>0.5</v>
      </c>
      <c r="C52" s="3">
        <f>csv!C119</f>
        <v>217704</v>
      </c>
      <c r="D52" s="4">
        <f>csv!D119</f>
        <v>4</v>
      </c>
      <c r="E52" s="3">
        <f>csv!E119</f>
        <v>9</v>
      </c>
      <c r="F52" s="3">
        <f>csv!F119</f>
        <v>64</v>
      </c>
      <c r="G52" s="2">
        <f>csv!G119</f>
        <v>4.5</v>
      </c>
      <c r="H52" s="5">
        <f>csv!H119</f>
        <v>9</v>
      </c>
      <c r="I52" s="6">
        <f>csv!I119</f>
        <v>64</v>
      </c>
      <c r="J52" s="11">
        <f>H52+I52</f>
        <v>73</v>
      </c>
      <c r="K52" s="5">
        <f>IFERROR(100/J52*I52,0)</f>
        <v>87.671232876712324</v>
      </c>
      <c r="L52" s="6">
        <f>IFERROR(100/J52*H52,0)</f>
        <v>12.328767123287671</v>
      </c>
      <c r="M52" s="8">
        <f>IFERROR(100/C52*J52,0)</f>
        <v>3.3531767905045383E-2</v>
      </c>
      <c r="N52" s="9" t="str">
        <f>IF(B52&gt;0,"B",IF(B52&lt;0,"W","N"))</f>
        <v>B</v>
      </c>
      <c r="O52" s="7" t="str">
        <f>csv!J119</f>
        <v xml:space="preserve"> Listed in SpamStinks.com - Verified Country SPAM Subnet Block</v>
      </c>
    </row>
    <row r="53" spans="1:15" thickBot="1" x14ac:dyDescent="0.3">
      <c r="A53" s="1" t="str">
        <f>csv!A65</f>
        <v>C_RBL_ANONMAILS</v>
      </c>
      <c r="B53" s="20">
        <f>csv!B65</f>
        <v>1.6</v>
      </c>
      <c r="C53" s="3">
        <f>csv!C65</f>
        <v>217704</v>
      </c>
      <c r="D53" s="4">
        <f>csv!D65</f>
        <v>4</v>
      </c>
      <c r="E53" s="3">
        <f>csv!E65</f>
        <v>1402</v>
      </c>
      <c r="F53" s="3">
        <f>csv!F65</f>
        <v>9692</v>
      </c>
      <c r="G53" s="2">
        <f>csv!G65</f>
        <v>5.6</v>
      </c>
      <c r="H53" s="5">
        <f>csv!H65</f>
        <v>1408</v>
      </c>
      <c r="I53" s="6">
        <f>csv!I65</f>
        <v>9686</v>
      </c>
      <c r="J53" s="11">
        <f>H53+I53</f>
        <v>11094</v>
      </c>
      <c r="K53" s="5">
        <f>IFERROR(100/J53*I53,0)</f>
        <v>87.308455020731927</v>
      </c>
      <c r="L53" s="6">
        <f>IFERROR(100/J53*H53,0)</f>
        <v>12.691544979268073</v>
      </c>
      <c r="M53" s="8">
        <f>IFERROR(100/C53*J53,0)</f>
        <v>5.0959100429941575</v>
      </c>
      <c r="N53" s="9" t="str">
        <f>IF(B53&gt;0,"B",IF(B53&lt;0,"W","N"))</f>
        <v>B</v>
      </c>
      <c r="O53" s="7" t="str">
        <f>csv!J65</f>
        <v xml:space="preserve"> Listed in spam.dnsbl.anonmails.de</v>
      </c>
    </row>
    <row r="54" spans="1:15" thickBot="1" x14ac:dyDescent="0.3">
      <c r="A54" s="1" t="str">
        <f>csv!A132</f>
        <v>C_RBL_UCE2</v>
      </c>
      <c r="B54" s="20">
        <f>csv!B132</f>
        <v>1.3</v>
      </c>
      <c r="C54" s="3">
        <f>csv!C132</f>
        <v>217704</v>
      </c>
      <c r="D54" s="4">
        <f>csv!D132</f>
        <v>4</v>
      </c>
      <c r="E54" s="3">
        <f>csv!E132</f>
        <v>940</v>
      </c>
      <c r="F54" s="3">
        <f>csv!F132</f>
        <v>6888</v>
      </c>
      <c r="G54" s="2">
        <f>csv!G132</f>
        <v>5.3</v>
      </c>
      <c r="H54" s="5">
        <f>csv!H132</f>
        <v>1025</v>
      </c>
      <c r="I54" s="6">
        <f>csv!I132</f>
        <v>6803</v>
      </c>
      <c r="J54" s="11">
        <f>H54+I54</f>
        <v>7828</v>
      </c>
      <c r="K54" s="5">
        <f>IFERROR(100/J54*I54,0)</f>
        <v>86.905978538579447</v>
      </c>
      <c r="L54" s="6">
        <f>IFERROR(100/J54*H54,0)</f>
        <v>13.094021461420541</v>
      </c>
      <c r="M54" s="8">
        <f>IFERROR(100/C54*J54,0)</f>
        <v>3.5957079337081543</v>
      </c>
      <c r="N54" s="9" t="str">
        <f>IF(B54&gt;0,"B",IF(B54&lt;0,"W","N"))</f>
        <v>B</v>
      </c>
      <c r="O54" s="7" t="str">
        <f>csv!J132</f>
        <v xml:space="preserve"> Listed in dnsbl-2.uceprotect.net</v>
      </c>
    </row>
    <row r="55" spans="1:15" thickBot="1" x14ac:dyDescent="0.3">
      <c r="A55" s="1" t="str">
        <f>csv!A162</f>
        <v>DATE_IN_FUTURE_12_24</v>
      </c>
      <c r="B55" s="20">
        <f>csv!B162</f>
        <v>3.2</v>
      </c>
      <c r="C55" s="3">
        <f>csv!C162</f>
        <v>217704</v>
      </c>
      <c r="D55" s="4">
        <f>csv!D162</f>
        <v>4</v>
      </c>
      <c r="E55" s="3">
        <f>csv!E162</f>
        <v>17</v>
      </c>
      <c r="F55" s="3">
        <f>csv!F162</f>
        <v>113</v>
      </c>
      <c r="G55" s="2">
        <f>csv!G162</f>
        <v>7.2</v>
      </c>
      <c r="H55" s="5">
        <f>csv!H162</f>
        <v>18</v>
      </c>
      <c r="I55" s="6">
        <f>csv!I162</f>
        <v>112</v>
      </c>
      <c r="J55" s="11">
        <f>H55+I55</f>
        <v>130</v>
      </c>
      <c r="K55" s="5">
        <f>IFERROR(100/J55*I55,0)</f>
        <v>86.15384615384616</v>
      </c>
      <c r="L55" s="6">
        <f>IFERROR(100/J55*H55,0)</f>
        <v>13.846153846153847</v>
      </c>
      <c r="M55" s="8">
        <f>IFERROR(100/C55*J55,0)</f>
        <v>5.9714107228163012E-2</v>
      </c>
      <c r="N55" s="9" t="str">
        <f>IF(B55&gt;0,"B",IF(B55&lt;0,"W","N"))</f>
        <v>B</v>
      </c>
      <c r="O55" s="7" t="str">
        <f>csv!J162</f>
        <v xml:space="preserve"> Date: is 12 to 24 hours after Received: date</v>
      </c>
    </row>
    <row r="56" spans="1:15" thickBot="1" x14ac:dyDescent="0.3">
      <c r="A56" s="1" t="str">
        <f>csv!A131</f>
        <v>C_RBL_UCE1</v>
      </c>
      <c r="B56" s="20">
        <f>csv!B131</f>
        <v>1.3</v>
      </c>
      <c r="C56" s="3">
        <f>csv!C131</f>
        <v>217704</v>
      </c>
      <c r="D56" s="4">
        <f>csv!D131</f>
        <v>4</v>
      </c>
      <c r="E56" s="3">
        <f>csv!E131</f>
        <v>1434</v>
      </c>
      <c r="F56" s="3">
        <f>csv!F131</f>
        <v>8813</v>
      </c>
      <c r="G56" s="2">
        <f>csv!G131</f>
        <v>5.3</v>
      </c>
      <c r="H56" s="5">
        <f>csv!H131</f>
        <v>1501</v>
      </c>
      <c r="I56" s="6">
        <f>csv!I131</f>
        <v>8745</v>
      </c>
      <c r="J56" s="11">
        <f>H56+I56</f>
        <v>10246</v>
      </c>
      <c r="K56" s="5">
        <f>IFERROR(100/J56*I56,0)</f>
        <v>85.350380636345889</v>
      </c>
      <c r="L56" s="6">
        <f>IFERROR(100/J56*H56,0)</f>
        <v>14.649619363654109</v>
      </c>
      <c r="M56" s="8">
        <f>IFERROR(100/C56*J56,0)</f>
        <v>4.7063903281519863</v>
      </c>
      <c r="N56" s="9" t="str">
        <f>IF(B56&gt;0,"B",IF(B56&lt;0,"W","N"))</f>
        <v>B</v>
      </c>
      <c r="O56" s="7" t="str">
        <f>csv!J131</f>
        <v xml:space="preserve"> Listed in dnsbl-1.uceprotect.net</v>
      </c>
    </row>
    <row r="57" spans="1:15" thickBot="1" x14ac:dyDescent="0.3">
      <c r="A57" s="1" t="str">
        <f>csv!A53</f>
        <v>BODY_URIBL_FMBLA</v>
      </c>
      <c r="B57" s="20">
        <f>csv!B53</f>
        <v>1</v>
      </c>
      <c r="C57" s="3">
        <f>csv!C53</f>
        <v>217704</v>
      </c>
      <c r="D57" s="4">
        <f>csv!D53</f>
        <v>4</v>
      </c>
      <c r="E57" s="3">
        <f>csv!E53</f>
        <v>4</v>
      </c>
      <c r="F57" s="3">
        <f>csv!F53</f>
        <v>23</v>
      </c>
      <c r="G57" s="2">
        <f>csv!G53</f>
        <v>5</v>
      </c>
      <c r="H57" s="5">
        <f>csv!H53</f>
        <v>4</v>
      </c>
      <c r="I57" s="6">
        <f>csv!I53</f>
        <v>23</v>
      </c>
      <c r="J57" s="11">
        <f>H57+I57</f>
        <v>27</v>
      </c>
      <c r="K57" s="5">
        <f>IFERROR(100/J57*I57,0)</f>
        <v>85.18518518518519</v>
      </c>
      <c r="L57" s="6">
        <f>IFERROR(100/J57*H57,0)</f>
        <v>14.814814814814815</v>
      </c>
      <c r="M57" s="8">
        <f>IFERROR(100/C57*J57,0)</f>
        <v>1.2402160732003087E-2</v>
      </c>
      <c r="N57" s="9" t="str">
        <f>IF(B57&gt;0,"B",IF(B57&lt;0,"W","N"))</f>
        <v>B</v>
      </c>
      <c r="O57" s="7" t="str">
        <f>csv!J53</f>
        <v xml:space="preserve"> Body contains URI listed in FMBLA URIBL</v>
      </c>
    </row>
    <row r="58" spans="1:15" thickBot="1" x14ac:dyDescent="0.3">
      <c r="A58" s="1" t="str">
        <f>csv!A204</f>
        <v>DRUGS_ERECTILE</v>
      </c>
      <c r="B58" s="20">
        <f>csv!B204</f>
        <v>1.99</v>
      </c>
      <c r="C58" s="3">
        <f>csv!C204</f>
        <v>217704</v>
      </c>
      <c r="D58" s="4">
        <f>csv!D204</f>
        <v>4</v>
      </c>
      <c r="E58" s="3">
        <f>csv!E204</f>
        <v>11</v>
      </c>
      <c r="F58" s="3">
        <f>csv!F204</f>
        <v>61</v>
      </c>
      <c r="G58" s="2">
        <f>csv!G204</f>
        <v>5.99</v>
      </c>
      <c r="H58" s="5">
        <f>csv!H204</f>
        <v>11</v>
      </c>
      <c r="I58" s="6">
        <f>csv!I204</f>
        <v>61</v>
      </c>
      <c r="J58" s="11">
        <f>H58+I58</f>
        <v>72</v>
      </c>
      <c r="K58" s="5">
        <f>IFERROR(100/J58*I58,0)</f>
        <v>84.722222222222214</v>
      </c>
      <c r="L58" s="6">
        <f>IFERROR(100/J58*H58,0)</f>
        <v>15.277777777777777</v>
      </c>
      <c r="M58" s="8">
        <f>IFERROR(100/C58*J58,0)</f>
        <v>3.3072428618674897E-2</v>
      </c>
      <c r="N58" s="9" t="str">
        <f>IF(B58&gt;0,"B",IF(B58&lt;0,"W","N"))</f>
        <v>B</v>
      </c>
      <c r="O58" s="7" t="str">
        <f>csv!J204</f>
        <v xml:space="preserve"> Refers to an erectile drug</v>
      </c>
    </row>
    <row r="59" spans="1:15" thickBot="1" x14ac:dyDescent="0.3">
      <c r="A59" s="1" t="str">
        <f>csv!A101</f>
        <v>C_RBL_NSZONES_DYN</v>
      </c>
      <c r="B59" s="20">
        <f>csv!B101</f>
        <v>0.2</v>
      </c>
      <c r="C59" s="3">
        <f>csv!C101</f>
        <v>217704</v>
      </c>
      <c r="D59" s="4">
        <f>csv!D101</f>
        <v>4</v>
      </c>
      <c r="E59" s="3">
        <f>csv!E101</f>
        <v>1216</v>
      </c>
      <c r="F59" s="3">
        <f>csv!F101</f>
        <v>6683</v>
      </c>
      <c r="G59" s="2">
        <f>csv!G101</f>
        <v>4.2</v>
      </c>
      <c r="H59" s="5">
        <f>csv!H101</f>
        <v>1217</v>
      </c>
      <c r="I59" s="6">
        <f>csv!I101</f>
        <v>6682</v>
      </c>
      <c r="J59" s="11">
        <f>H59+I59</f>
        <v>7899</v>
      </c>
      <c r="K59" s="5">
        <f>IFERROR(100/J59*I59,0)</f>
        <v>84.592986453981524</v>
      </c>
      <c r="L59" s="6">
        <f>IFERROR(100/J59*H59,0)</f>
        <v>15.407013546018485</v>
      </c>
      <c r="M59" s="8">
        <f>IFERROR(100/C59*J59,0)</f>
        <v>3.6283210230404586</v>
      </c>
      <c r="N59" s="9" t="str">
        <f>IF(B59&gt;0,"B",IF(B59&lt;0,"W","N"))</f>
        <v>B</v>
      </c>
      <c r="O59" s="7" t="str">
        <f>csv!J101</f>
        <v xml:space="preserve"> NSZONES - Dynamics</v>
      </c>
    </row>
    <row r="60" spans="1:15" thickBot="1" x14ac:dyDescent="0.3">
      <c r="A60" s="1" t="str">
        <f>csv!A39</f>
        <v>BAYES_BL</v>
      </c>
      <c r="B60" s="20">
        <f>csv!B39</f>
        <v>2</v>
      </c>
      <c r="C60" s="3">
        <f>csv!C39</f>
        <v>217704</v>
      </c>
      <c r="D60" s="4">
        <f>csv!D39</f>
        <v>4</v>
      </c>
      <c r="E60" s="3">
        <f>csv!E39</f>
        <v>4116</v>
      </c>
      <c r="F60" s="3">
        <f>csv!F39</f>
        <v>30564</v>
      </c>
      <c r="G60" s="2">
        <f>csv!G39</f>
        <v>6</v>
      </c>
      <c r="H60" s="5">
        <f>csv!H39</f>
        <v>5726</v>
      </c>
      <c r="I60" s="6">
        <f>csv!I39</f>
        <v>28954</v>
      </c>
      <c r="J60" s="11">
        <f>H60+I60</f>
        <v>34680</v>
      </c>
      <c r="K60" s="5">
        <f>IFERROR(100/J60*I60,0)</f>
        <v>83.489042675893884</v>
      </c>
      <c r="L60" s="6">
        <f>IFERROR(100/J60*H60,0)</f>
        <v>16.510957324106112</v>
      </c>
      <c r="M60" s="8">
        <f>IFERROR(100/C60*J60,0)</f>
        <v>15.929886451328409</v>
      </c>
      <c r="N60" s="9" t="str">
        <f>IF(B60&gt;0,"B",IF(B60&lt;0,"W","N"))</f>
        <v>B</v>
      </c>
      <c r="O60" s="7" t="str">
        <f>csv!J39</f>
        <v xml:space="preserve"> Bayes Blacklist probabilita oltre 40%</v>
      </c>
    </row>
    <row r="61" spans="1:15" thickBot="1" x14ac:dyDescent="0.3">
      <c r="A61" s="1" t="str">
        <f>csv!A122</f>
        <v>C_RBL_SRNBLACK</v>
      </c>
      <c r="B61" s="20">
        <f>csv!B122</f>
        <v>1.1000000000000001</v>
      </c>
      <c r="C61" s="3">
        <f>csv!C122</f>
        <v>217704</v>
      </c>
      <c r="D61" s="4">
        <f>csv!D122</f>
        <v>4</v>
      </c>
      <c r="E61" s="3">
        <f>csv!E122</f>
        <v>451</v>
      </c>
      <c r="F61" s="3">
        <f>csv!F122</f>
        <v>2288</v>
      </c>
      <c r="G61" s="2">
        <f>csv!G122</f>
        <v>5.0999999999999996</v>
      </c>
      <c r="H61" s="5">
        <f>csv!H122</f>
        <v>466</v>
      </c>
      <c r="I61" s="6">
        <f>csv!I122</f>
        <v>2273</v>
      </c>
      <c r="J61" s="11">
        <f>H61+I61</f>
        <v>2739</v>
      </c>
      <c r="K61" s="5">
        <f>IFERROR(100/J61*I61,0)</f>
        <v>82.986491420226358</v>
      </c>
      <c r="L61" s="6">
        <f>IFERROR(100/J61*H61,0)</f>
        <v>17.013508579773639</v>
      </c>
      <c r="M61" s="8">
        <f>IFERROR(100/C61*J61,0)</f>
        <v>1.2581303053687576</v>
      </c>
      <c r="N61" s="9" t="str">
        <f>IF(B61&gt;0,"B",IF(B61&lt;0,"W","N"))</f>
        <v>B</v>
      </c>
      <c r="O61" s="7" t="str">
        <f>csv!J122</f>
        <v xml:space="preserve"> Listed in srnblack.surgate.net</v>
      </c>
    </row>
    <row r="62" spans="1:15" thickBot="1" x14ac:dyDescent="0.3">
      <c r="A62" s="1" t="str">
        <f>csv!A89</f>
        <v>C_RBL_IBM</v>
      </c>
      <c r="B62" s="20">
        <f>csv!B89</f>
        <v>1</v>
      </c>
      <c r="C62" s="3">
        <f>csv!C89</f>
        <v>217704</v>
      </c>
      <c r="D62" s="4">
        <f>csv!D89</f>
        <v>4</v>
      </c>
      <c r="E62" s="3">
        <f>csv!E89</f>
        <v>1244</v>
      </c>
      <c r="F62" s="3">
        <f>csv!F89</f>
        <v>5588</v>
      </c>
      <c r="G62" s="2">
        <f>csv!G89</f>
        <v>5</v>
      </c>
      <c r="H62" s="5">
        <f>csv!H89</f>
        <v>1267</v>
      </c>
      <c r="I62" s="6">
        <f>csv!I89</f>
        <v>5565</v>
      </c>
      <c r="J62" s="11">
        <f>H62+I62</f>
        <v>6832</v>
      </c>
      <c r="K62" s="5">
        <f>IFERROR(100/J62*I62,0)</f>
        <v>81.454918032786892</v>
      </c>
      <c r="L62" s="6">
        <f>IFERROR(100/J62*H62,0)</f>
        <v>18.545081967213115</v>
      </c>
      <c r="M62" s="8">
        <f>IFERROR(100/C62*J62,0)</f>
        <v>3.1382060044831515</v>
      </c>
      <c r="N62" s="9" t="str">
        <f>IF(B62&gt;0,"B",IF(B62&lt;0,"W","N"))</f>
        <v>B</v>
      </c>
      <c r="O62" s="7" t="str">
        <f>csv!J89</f>
        <v xml:space="preserve"> Listed in IBM</v>
      </c>
    </row>
    <row r="63" spans="1:15" thickBot="1" x14ac:dyDescent="0.3">
      <c r="A63" s="1" t="str">
        <f>csv!A148</f>
        <v>C_URIBL_WOODY</v>
      </c>
      <c r="B63" s="20">
        <f>csv!B148</f>
        <v>1</v>
      </c>
      <c r="C63" s="3">
        <f>csv!C148</f>
        <v>217704</v>
      </c>
      <c r="D63" s="4">
        <f>csv!D148</f>
        <v>4</v>
      </c>
      <c r="E63" s="3">
        <f>csv!E148</f>
        <v>542</v>
      </c>
      <c r="F63" s="3">
        <f>csv!F148</f>
        <v>2437</v>
      </c>
      <c r="G63" s="2">
        <f>csv!G148</f>
        <v>5</v>
      </c>
      <c r="H63" s="5">
        <f>csv!H148</f>
        <v>555</v>
      </c>
      <c r="I63" s="6">
        <f>csv!I148</f>
        <v>2424</v>
      </c>
      <c r="J63" s="11">
        <f>H63+I63</f>
        <v>2979</v>
      </c>
      <c r="K63" s="5">
        <f>IFERROR(100/J63*I63,0)</f>
        <v>81.369587109768389</v>
      </c>
      <c r="L63" s="6">
        <f>IFERROR(100/J63*H63,0)</f>
        <v>18.630412890231622</v>
      </c>
      <c r="M63" s="8">
        <f>IFERROR(100/C63*J63,0)</f>
        <v>1.368371734097674</v>
      </c>
      <c r="N63" s="9" t="str">
        <f>IF(B63&gt;0,"B",IF(B63&lt;0,"W","N"))</f>
        <v>B</v>
      </c>
      <c r="O63" s="7" t="str">
        <f>csv!J148</f>
        <v xml:space="preserve"> Contains an URL listed in uri.blacklist.woody.ch URIBL blacklist</v>
      </c>
    </row>
    <row r="64" spans="1:15" thickBot="1" x14ac:dyDescent="0.3">
      <c r="A64" s="1" t="str">
        <f>csv!A124</f>
        <v>C_RBL_SUOMISPAM_BL</v>
      </c>
      <c r="B64" s="20">
        <f>csv!B124</f>
        <v>1</v>
      </c>
      <c r="C64" s="3">
        <f>csv!C124</f>
        <v>217704</v>
      </c>
      <c r="D64" s="4">
        <f>csv!D124</f>
        <v>4</v>
      </c>
      <c r="E64" s="3">
        <f>csv!E124</f>
        <v>321</v>
      </c>
      <c r="F64" s="3">
        <f>csv!F124</f>
        <v>1470</v>
      </c>
      <c r="G64" s="2">
        <f>csv!G124</f>
        <v>5</v>
      </c>
      <c r="H64" s="5">
        <f>csv!H124</f>
        <v>338</v>
      </c>
      <c r="I64" s="6">
        <f>csv!I124</f>
        <v>1453</v>
      </c>
      <c r="J64" s="11">
        <f>H64+I64</f>
        <v>1791</v>
      </c>
      <c r="K64" s="5">
        <f>IFERROR(100/J64*I64,0)</f>
        <v>81.127861529871581</v>
      </c>
      <c r="L64" s="6">
        <f>IFERROR(100/J64*H64,0)</f>
        <v>18.872138470128419</v>
      </c>
      <c r="M64" s="8">
        <f>IFERROR(100/C64*J64,0)</f>
        <v>0.82267666188953803</v>
      </c>
      <c r="N64" s="9" t="str">
        <f>IF(B64&gt;0,"B",IF(B64&lt;0,"W","N"))</f>
        <v>B</v>
      </c>
      <c r="O64" s="7" t="str">
        <f>csv!J124</f>
        <v xml:space="preserve"> Listed in bl.suomispam.net</v>
      </c>
    </row>
    <row r="65" spans="1:15" thickBot="1" x14ac:dyDescent="0.3">
      <c r="A65" s="1" t="str">
        <f>csv!A79</f>
        <v>C_RBL_DYNA_SPAMRATS</v>
      </c>
      <c r="B65" s="20">
        <f>csv!B79</f>
        <v>1</v>
      </c>
      <c r="C65" s="3">
        <f>csv!C79</f>
        <v>217704</v>
      </c>
      <c r="D65" s="4">
        <f>csv!D79</f>
        <v>4</v>
      </c>
      <c r="E65" s="3">
        <f>csv!E79</f>
        <v>740</v>
      </c>
      <c r="F65" s="3">
        <f>csv!F79</f>
        <v>3080</v>
      </c>
      <c r="G65" s="2">
        <f>csv!G79</f>
        <v>5</v>
      </c>
      <c r="H65" s="5">
        <f>csv!H79</f>
        <v>743</v>
      </c>
      <c r="I65" s="6">
        <f>csv!I79</f>
        <v>3077</v>
      </c>
      <c r="J65" s="11">
        <f>H65+I65</f>
        <v>3820</v>
      </c>
      <c r="K65" s="5">
        <f>IFERROR(100/J65*I65,0)</f>
        <v>80.549738219895289</v>
      </c>
      <c r="L65" s="6">
        <f>IFERROR(100/J65*H65,0)</f>
        <v>19.450261780104711</v>
      </c>
      <c r="M65" s="8">
        <f>IFERROR(100/C65*J65,0)</f>
        <v>1.7546760739352516</v>
      </c>
      <c r="N65" s="9" t="str">
        <f>IF(B65&gt;0,"B",IF(B65&lt;0,"W","N"))</f>
        <v>B</v>
      </c>
      <c r="O65" s="7" t="str">
        <f>csv!J79</f>
        <v xml:space="preserve"> Probable PC or home connection infected with a Trojan, Bot, or Emailer Program</v>
      </c>
    </row>
    <row r="66" spans="1:15" thickBot="1" x14ac:dyDescent="0.3">
      <c r="A66" s="1" t="str">
        <f>csv!A14</f>
        <v>ADVANCE_FEE_4_NEW</v>
      </c>
      <c r="B66" s="20">
        <f>csv!B14</f>
        <v>1</v>
      </c>
      <c r="C66" s="3">
        <f>csv!C14</f>
        <v>217704</v>
      </c>
      <c r="D66" s="4">
        <f>csv!D14</f>
        <v>4</v>
      </c>
      <c r="E66" s="3">
        <f>csv!E14</f>
        <v>1</v>
      </c>
      <c r="F66" s="3">
        <f>csv!F14</f>
        <v>4</v>
      </c>
      <c r="G66" s="2">
        <f>csv!G14</f>
        <v>5</v>
      </c>
      <c r="H66" s="5">
        <f>csv!H14</f>
        <v>1</v>
      </c>
      <c r="I66" s="6">
        <f>csv!I14</f>
        <v>4</v>
      </c>
      <c r="J66" s="11">
        <f>H66+I66</f>
        <v>5</v>
      </c>
      <c r="K66" s="5">
        <f>IFERROR(100/J66*I66,0)</f>
        <v>80</v>
      </c>
      <c r="L66" s="6">
        <f>IFERROR(100/J66*H66,0)</f>
        <v>20</v>
      </c>
      <c r="M66" s="8">
        <f>IFERROR(100/C66*J66,0)</f>
        <v>2.2966964318524236E-3</v>
      </c>
      <c r="N66" s="9" t="str">
        <f>IF(B66&gt;0,"B",IF(B66&lt;0,"W","N"))</f>
        <v>B</v>
      </c>
      <c r="O66" s="7" t="str">
        <f>csv!J14</f>
        <v xml:space="preserve"> Appears to be advance fee fraud (Nigerian 419)</v>
      </c>
    </row>
    <row r="67" spans="1:15" thickBot="1" x14ac:dyDescent="0.3">
      <c r="A67" s="1" t="str">
        <f>csv!A160</f>
        <v>DATE_IN_FUTURE_03_06</v>
      </c>
      <c r="B67" s="20">
        <f>csv!B160</f>
        <v>3.03</v>
      </c>
      <c r="C67" s="3">
        <f>csv!C160</f>
        <v>217704</v>
      </c>
      <c r="D67" s="4">
        <f>csv!D160</f>
        <v>4</v>
      </c>
      <c r="E67" s="3">
        <f>csv!E160</f>
        <v>1</v>
      </c>
      <c r="F67" s="3">
        <f>csv!F160</f>
        <v>4</v>
      </c>
      <c r="G67" s="2">
        <f>csv!G160</f>
        <v>7.03</v>
      </c>
      <c r="H67" s="5">
        <f>csv!H160</f>
        <v>1</v>
      </c>
      <c r="I67" s="6">
        <f>csv!I160</f>
        <v>4</v>
      </c>
      <c r="J67" s="11">
        <f>H67+I67</f>
        <v>5</v>
      </c>
      <c r="K67" s="5">
        <f>IFERROR(100/J67*I67,0)</f>
        <v>80</v>
      </c>
      <c r="L67" s="6">
        <f>IFERROR(100/J67*H67,0)</f>
        <v>20</v>
      </c>
      <c r="M67" s="8">
        <f>IFERROR(100/C67*J67,0)</f>
        <v>2.2966964318524236E-3</v>
      </c>
      <c r="N67" s="9" t="str">
        <f>IF(B67&gt;0,"B",IF(B67&lt;0,"W","N"))</f>
        <v>B</v>
      </c>
      <c r="O67" s="7" t="str">
        <f>csv!J160</f>
        <v xml:space="preserve"> Date: is 3 to 6 hours after Received: date</v>
      </c>
    </row>
    <row r="68" spans="1:15" thickBot="1" x14ac:dyDescent="0.3">
      <c r="A68" s="1" t="str">
        <f>csv!A113</f>
        <v>C_RBL_S5HBL</v>
      </c>
      <c r="B68" s="20">
        <f>csv!B113</f>
        <v>1</v>
      </c>
      <c r="C68" s="3">
        <f>csv!C113</f>
        <v>217704</v>
      </c>
      <c r="D68" s="4">
        <f>csv!D113</f>
        <v>4</v>
      </c>
      <c r="E68" s="3">
        <f>csv!E113</f>
        <v>2179</v>
      </c>
      <c r="F68" s="3">
        <f>csv!F113</f>
        <v>8220</v>
      </c>
      <c r="G68" s="2">
        <f>csv!G113</f>
        <v>5</v>
      </c>
      <c r="H68" s="5">
        <f>csv!H113</f>
        <v>2223</v>
      </c>
      <c r="I68" s="6">
        <f>csv!I113</f>
        <v>8176</v>
      </c>
      <c r="J68" s="11">
        <f>H68+I68</f>
        <v>10399</v>
      </c>
      <c r="K68" s="5">
        <f>IFERROR(100/J68*I68,0)</f>
        <v>78.622944513895575</v>
      </c>
      <c r="L68" s="6">
        <f>IFERROR(100/J68*H68,0)</f>
        <v>21.377055486104435</v>
      </c>
      <c r="M68" s="8">
        <f>IFERROR(100/C68*J68,0)</f>
        <v>4.7766692389666705</v>
      </c>
      <c r="N68" s="9" t="str">
        <f>IF(B68&gt;0,"B",IF(B68&lt;0,"W","N"))</f>
        <v>B</v>
      </c>
      <c r="O68" s="7" t="str">
        <f>csv!J113</f>
        <v xml:space="preserve"> Listed at all.s5h.net</v>
      </c>
    </row>
    <row r="69" spans="1:15" thickBot="1" x14ac:dyDescent="0.3">
      <c r="A69" s="1" t="str">
        <f>csv!A107</f>
        <v>C_RBL_PSKY_POOR</v>
      </c>
      <c r="B69" s="20">
        <f>csv!B107</f>
        <v>0.8</v>
      </c>
      <c r="C69" s="3">
        <f>csv!C107</f>
        <v>217704</v>
      </c>
      <c r="D69" s="4">
        <f>csv!D107</f>
        <v>4</v>
      </c>
      <c r="E69" s="3">
        <f>csv!E107</f>
        <v>774</v>
      </c>
      <c r="F69" s="3">
        <f>csv!F107</f>
        <v>2809</v>
      </c>
      <c r="G69" s="2">
        <f>csv!G107</f>
        <v>4.8</v>
      </c>
      <c r="H69" s="5">
        <f>csv!H107</f>
        <v>795</v>
      </c>
      <c r="I69" s="6">
        <f>csv!I107</f>
        <v>2788</v>
      </c>
      <c r="J69" s="11">
        <f>H69+I69</f>
        <v>3583</v>
      </c>
      <c r="K69" s="5">
        <f>IFERROR(100/J69*I69,0)</f>
        <v>77.81188947809099</v>
      </c>
      <c r="L69" s="6">
        <f>IFERROR(100/J69*H69,0)</f>
        <v>22.188110521909014</v>
      </c>
      <c r="M69" s="8">
        <f>IFERROR(100/C69*J69,0)</f>
        <v>1.6458126630654466</v>
      </c>
      <c r="N69" s="9" t="str">
        <f>IF(B69&gt;0,"B",IF(B69&lt;0,"W","N"))</f>
        <v>B</v>
      </c>
      <c r="O69" s="7" t="str">
        <f>csv!J107</f>
        <v xml:space="preserve"> Listed in psky.me - Poor</v>
      </c>
    </row>
    <row r="70" spans="1:15" thickBot="1" x14ac:dyDescent="0.3">
      <c r="A70" s="1" t="str">
        <f>csv!A56</f>
        <v>BOTNET_BADDNS</v>
      </c>
      <c r="B70" s="20">
        <f>csv!B56</f>
        <v>0.05</v>
      </c>
      <c r="C70" s="3">
        <f>csv!C56</f>
        <v>217704</v>
      </c>
      <c r="D70" s="4">
        <f>csv!D56</f>
        <v>4</v>
      </c>
      <c r="E70" s="3">
        <f>csv!E56</f>
        <v>1560</v>
      </c>
      <c r="F70" s="3">
        <f>csv!F56</f>
        <v>4634</v>
      </c>
      <c r="G70" s="2">
        <f>csv!G56</f>
        <v>4.05</v>
      </c>
      <c r="H70" s="5">
        <f>csv!H56</f>
        <v>1562</v>
      </c>
      <c r="I70" s="6">
        <f>csv!I56</f>
        <v>4632</v>
      </c>
      <c r="J70" s="11">
        <f>H70+I70</f>
        <v>6194</v>
      </c>
      <c r="K70" s="5">
        <f>IFERROR(100/J70*I70,0)</f>
        <v>74.782047142395868</v>
      </c>
      <c r="L70" s="6">
        <f>IFERROR(100/J70*H70,0)</f>
        <v>25.217952857604132</v>
      </c>
      <c r="M70" s="8">
        <f>IFERROR(100/C70*J70,0)</f>
        <v>2.845147539778782</v>
      </c>
      <c r="N70" s="9" t="str">
        <f>IF(B70&gt;0,"B",IF(B70&lt;0,"W","N"))</f>
        <v>B</v>
      </c>
      <c r="O70" s="7" t="str">
        <f>csv!J56</f>
        <v xml:space="preserve"> Relay doesn't have full circle DNS</v>
      </c>
    </row>
    <row r="71" spans="1:15" thickBot="1" x14ac:dyDescent="0.3">
      <c r="A71" s="1" t="str">
        <f>csv!A150</f>
        <v>CANT_SEE_AD</v>
      </c>
      <c r="B71" s="20">
        <f>csv!B150</f>
        <v>0.8</v>
      </c>
      <c r="C71" s="3">
        <f>csv!C150</f>
        <v>217704</v>
      </c>
      <c r="D71" s="4">
        <f>csv!D150</f>
        <v>4</v>
      </c>
      <c r="E71" s="3">
        <f>csv!E150</f>
        <v>8</v>
      </c>
      <c r="F71" s="3">
        <f>csv!F150</f>
        <v>23</v>
      </c>
      <c r="G71" s="2">
        <f>csv!G150</f>
        <v>4.8</v>
      </c>
      <c r="H71" s="5">
        <f>csv!H150</f>
        <v>8</v>
      </c>
      <c r="I71" s="6">
        <f>csv!I150</f>
        <v>23</v>
      </c>
      <c r="J71" s="11">
        <f>H71+I71</f>
        <v>31</v>
      </c>
      <c r="K71" s="5">
        <f>IFERROR(100/J71*I71,0)</f>
        <v>74.193548387096769</v>
      </c>
      <c r="L71" s="6">
        <f>IFERROR(100/J71*H71,0)</f>
        <v>25.806451612903224</v>
      </c>
      <c r="M71" s="8">
        <f>IFERROR(100/C71*J71,0)</f>
        <v>1.4239517877485026E-2</v>
      </c>
      <c r="N71" s="9" t="str">
        <f>IF(B71&gt;0,"B",IF(B71&lt;0,"W","N"))</f>
        <v>B</v>
      </c>
      <c r="O71" s="7" t="str">
        <f>csv!J150</f>
        <v xml:space="preserve"> You really want to see our spam.</v>
      </c>
    </row>
    <row r="72" spans="1:15" thickBot="1" x14ac:dyDescent="0.3">
      <c r="A72" s="1" t="str">
        <f>csv!A159</f>
        <v>CRBOUNCE_MESSAGE</v>
      </c>
      <c r="B72" s="20">
        <f>csv!B159</f>
        <v>0.1</v>
      </c>
      <c r="C72" s="3">
        <f>csv!C159</f>
        <v>217704</v>
      </c>
      <c r="D72" s="4">
        <f>csv!D159</f>
        <v>4</v>
      </c>
      <c r="E72" s="3">
        <f>csv!E159</f>
        <v>3</v>
      </c>
      <c r="F72" s="3">
        <f>csv!F159</f>
        <v>11</v>
      </c>
      <c r="G72" s="2">
        <f>csv!G159</f>
        <v>4.0999999999999996</v>
      </c>
      <c r="H72" s="5">
        <f>csv!H159</f>
        <v>4</v>
      </c>
      <c r="I72" s="6">
        <f>csv!I159</f>
        <v>10</v>
      </c>
      <c r="J72" s="11">
        <f>H72+I72</f>
        <v>14</v>
      </c>
      <c r="K72" s="5">
        <f>IFERROR(100/J72*I72,0)</f>
        <v>71.428571428571431</v>
      </c>
      <c r="L72" s="6">
        <f>IFERROR(100/J72*H72,0)</f>
        <v>28.571428571428573</v>
      </c>
      <c r="M72" s="8">
        <f>IFERROR(100/C72*J72,0)</f>
        <v>6.4307500091867857E-3</v>
      </c>
      <c r="N72" s="9" t="str">
        <f>IF(B72&gt;0,"B",IF(B72&lt;0,"W","N"))</f>
        <v>B</v>
      </c>
      <c r="O72" s="7" t="str">
        <f>csv!J159</f>
        <v xml:space="preserve"> Challenge-Response bounce message</v>
      </c>
    </row>
    <row r="73" spans="1:15" thickBot="1" x14ac:dyDescent="0.3">
      <c r="A73" s="1" t="str">
        <f>csv!A55</f>
        <v>BOTNET</v>
      </c>
      <c r="B73" s="20">
        <f>csv!B55</f>
        <v>0.15</v>
      </c>
      <c r="C73" s="3">
        <f>csv!C55</f>
        <v>217704</v>
      </c>
      <c r="D73" s="4">
        <f>csv!D55</f>
        <v>4</v>
      </c>
      <c r="E73" s="3">
        <f>csv!E55</f>
        <v>4887</v>
      </c>
      <c r="F73" s="3">
        <f>csv!F55</f>
        <v>12116</v>
      </c>
      <c r="G73" s="2">
        <f>csv!G55</f>
        <v>4.1500000000000004</v>
      </c>
      <c r="H73" s="5">
        <f>csv!H55</f>
        <v>4892</v>
      </c>
      <c r="I73" s="6">
        <f>csv!I55</f>
        <v>12111</v>
      </c>
      <c r="J73" s="11">
        <f>H73+I73</f>
        <v>17003</v>
      </c>
      <c r="K73" s="5">
        <f>IFERROR(100/J73*I73,0)</f>
        <v>71.228606716461798</v>
      </c>
      <c r="L73" s="6">
        <f>IFERROR(100/J73*H73,0)</f>
        <v>28.771393283538199</v>
      </c>
      <c r="M73" s="8">
        <f>IFERROR(100/C73*J73,0)</f>
        <v>7.8101458861573514</v>
      </c>
      <c r="N73" s="9" t="str">
        <f>IF(B73&gt;0,"B",IF(B73&lt;0,"W","N"))</f>
        <v>B</v>
      </c>
      <c r="O73" s="7" t="str">
        <f>csv!J55</f>
        <v xml:space="preserve"> Relay might be a spambot or virusbot</v>
      </c>
    </row>
    <row r="74" spans="1:15" thickBot="1" x14ac:dyDescent="0.3">
      <c r="A74" s="1" t="str">
        <f>csv!A118</f>
        <v>C_RBL_SPAMSTINKS_SPAM</v>
      </c>
      <c r="B74" s="20">
        <f>csv!B118</f>
        <v>0.2</v>
      </c>
      <c r="C74" s="3">
        <f>csv!C118</f>
        <v>217704</v>
      </c>
      <c r="D74" s="4">
        <f>csv!D118</f>
        <v>4</v>
      </c>
      <c r="E74" s="3">
        <f>csv!E118</f>
        <v>70</v>
      </c>
      <c r="F74" s="3">
        <f>csv!F118</f>
        <v>176</v>
      </c>
      <c r="G74" s="2">
        <f>csv!G118</f>
        <v>4.2</v>
      </c>
      <c r="H74" s="5">
        <f>csv!H118</f>
        <v>72</v>
      </c>
      <c r="I74" s="6">
        <f>csv!I118</f>
        <v>174</v>
      </c>
      <c r="J74" s="11">
        <f>H74+I74</f>
        <v>246</v>
      </c>
      <c r="K74" s="5">
        <f>IFERROR(100/J74*I74,0)</f>
        <v>70.731707317073173</v>
      </c>
      <c r="L74" s="6">
        <f>IFERROR(100/J74*H74,0)</f>
        <v>29.268292682926827</v>
      </c>
      <c r="M74" s="8">
        <f>IFERROR(100/C74*J74,0)</f>
        <v>0.11299746444713923</v>
      </c>
      <c r="N74" s="9" t="str">
        <f>IF(B74&gt;0,"B",IF(B74&lt;0,"W","N"))</f>
        <v>B</v>
      </c>
      <c r="O74" s="7" t="str">
        <f>csv!J118</f>
        <v xml:space="preserve"> Listed in SpamStinks.com - Confirmed SPAM Source</v>
      </c>
    </row>
    <row r="75" spans="1:15" thickBot="1" x14ac:dyDescent="0.3">
      <c r="A75" s="1" t="str">
        <f>csv!A168</f>
        <v>DATE_IN_PAST_24_48</v>
      </c>
      <c r="B75" s="20">
        <f>csv!B168</f>
        <v>1.34</v>
      </c>
      <c r="C75" s="3">
        <f>csv!C168</f>
        <v>217704</v>
      </c>
      <c r="D75" s="4">
        <f>csv!D168</f>
        <v>4</v>
      </c>
      <c r="E75" s="3">
        <f>csv!E168</f>
        <v>19</v>
      </c>
      <c r="F75" s="3">
        <f>csv!F168</f>
        <v>48</v>
      </c>
      <c r="G75" s="2">
        <f>csv!G168</f>
        <v>5.34</v>
      </c>
      <c r="H75" s="5">
        <f>csv!H168</f>
        <v>20</v>
      </c>
      <c r="I75" s="6">
        <f>csv!I168</f>
        <v>47</v>
      </c>
      <c r="J75" s="11">
        <f>H75+I75</f>
        <v>67</v>
      </c>
      <c r="K75" s="5">
        <f>IFERROR(100/J75*I75,0)</f>
        <v>70.149253731343293</v>
      </c>
      <c r="L75" s="6">
        <f>IFERROR(100/J75*H75,0)</f>
        <v>29.850746268656717</v>
      </c>
      <c r="M75" s="8">
        <f>IFERROR(100/C75*J75,0)</f>
        <v>3.0775732186822474E-2</v>
      </c>
      <c r="N75" s="9" t="str">
        <f>IF(B75&gt;0,"B",IF(B75&lt;0,"W","N"))</f>
        <v>B</v>
      </c>
      <c r="O75" s="7" t="str">
        <f>csv!J168</f>
        <v xml:space="preserve"> Date: is 24 to 48 hours before Received: date</v>
      </c>
    </row>
    <row r="76" spans="1:15" thickBot="1" x14ac:dyDescent="0.3">
      <c r="A76" s="1" t="str">
        <f>csv!A161</f>
        <v>DATE_IN_FUTURE_06_12</v>
      </c>
      <c r="B76" s="20">
        <f>csv!B161</f>
        <v>1.95</v>
      </c>
      <c r="C76" s="3">
        <f>csv!C161</f>
        <v>217704</v>
      </c>
      <c r="D76" s="4">
        <f>csv!D161</f>
        <v>4</v>
      </c>
      <c r="E76" s="3">
        <f>csv!E161</f>
        <v>23</v>
      </c>
      <c r="F76" s="3">
        <f>csv!F161</f>
        <v>47</v>
      </c>
      <c r="G76" s="2">
        <f>csv!G161</f>
        <v>5.95</v>
      </c>
      <c r="H76" s="5">
        <f>csv!H161</f>
        <v>23</v>
      </c>
      <c r="I76" s="6">
        <f>csv!I161</f>
        <v>47</v>
      </c>
      <c r="J76" s="11">
        <f>H76+I76</f>
        <v>70</v>
      </c>
      <c r="K76" s="5">
        <f>IFERROR(100/J76*I76,0)</f>
        <v>67.142857142857139</v>
      </c>
      <c r="L76" s="6">
        <f>IFERROR(100/J76*H76,0)</f>
        <v>32.857142857142861</v>
      </c>
      <c r="M76" s="8">
        <f>IFERROR(100/C76*J76,0)</f>
        <v>3.2153750045933925E-2</v>
      </c>
      <c r="N76" s="9" t="str">
        <f>IF(B76&gt;0,"B",IF(B76&lt;0,"W","N"))</f>
        <v>B</v>
      </c>
      <c r="O76" s="7" t="str">
        <f>csv!J161</f>
        <v xml:space="preserve"> Date: is 6 to 12 hours after Received: date</v>
      </c>
    </row>
    <row r="77" spans="1:15" thickBot="1" x14ac:dyDescent="0.3">
      <c r="A77" s="1" t="str">
        <f>csv!A19</f>
        <v>ANY_BOUNCE_MESSAGE</v>
      </c>
      <c r="B77" s="20">
        <f>csv!B19</f>
        <v>1.1000000000000001</v>
      </c>
      <c r="C77" s="3">
        <f>csv!C19</f>
        <v>217704</v>
      </c>
      <c r="D77" s="4">
        <f>csv!D19</f>
        <v>4</v>
      </c>
      <c r="E77" s="3">
        <f>csv!E19</f>
        <v>3</v>
      </c>
      <c r="F77" s="3">
        <f>csv!F19</f>
        <v>11</v>
      </c>
      <c r="G77" s="2">
        <f>csv!G19</f>
        <v>5.0999999999999996</v>
      </c>
      <c r="H77" s="5">
        <f>csv!H19</f>
        <v>5</v>
      </c>
      <c r="I77" s="6">
        <f>csv!I19</f>
        <v>9</v>
      </c>
      <c r="J77" s="11">
        <f>H77+I77</f>
        <v>14</v>
      </c>
      <c r="K77" s="5">
        <f>IFERROR(100/J77*I77,0)</f>
        <v>64.285714285714292</v>
      </c>
      <c r="L77" s="6">
        <f>IFERROR(100/J77*H77,0)</f>
        <v>35.714285714285715</v>
      </c>
      <c r="M77" s="8">
        <f>IFERROR(100/C77*J77,0)</f>
        <v>6.4307500091867857E-3</v>
      </c>
      <c r="N77" s="9" t="str">
        <f>IF(B77&gt;0,"B",IF(B77&lt;0,"W","N"))</f>
        <v>B</v>
      </c>
      <c r="O77" s="7" t="str">
        <f>csv!J19</f>
        <v xml:space="preserve"> Message is some kind of bounce message</v>
      </c>
    </row>
    <row r="78" spans="1:15" thickBot="1" x14ac:dyDescent="0.3">
      <c r="A78" s="1" t="str">
        <f>csv!A33</f>
        <v>BAYES_50</v>
      </c>
      <c r="B78" s="20">
        <f>csv!B33</f>
        <v>3.5</v>
      </c>
      <c r="C78" s="3">
        <f>csv!C33</f>
        <v>217704</v>
      </c>
      <c r="D78" s="4">
        <f>csv!D33</f>
        <v>4</v>
      </c>
      <c r="E78" s="3">
        <f>csv!E33</f>
        <v>4083</v>
      </c>
      <c r="F78" s="3">
        <f>csv!F33</f>
        <v>16817</v>
      </c>
      <c r="G78" s="2">
        <f>csv!G33</f>
        <v>7.5</v>
      </c>
      <c r="H78" s="5">
        <f>csv!H33</f>
        <v>7544</v>
      </c>
      <c r="I78" s="6">
        <f>csv!I33</f>
        <v>13356</v>
      </c>
      <c r="J78" s="11">
        <f>H78+I78</f>
        <v>20900</v>
      </c>
      <c r="K78" s="5">
        <f>IFERROR(100/J78*I78,0)</f>
        <v>63.904306220095691</v>
      </c>
      <c r="L78" s="6">
        <f>IFERROR(100/J78*H78,0)</f>
        <v>36.095693779904302</v>
      </c>
      <c r="M78" s="8">
        <f>IFERROR(100/C78*J78,0)</f>
        <v>9.6001910851431305</v>
      </c>
      <c r="N78" s="9" t="str">
        <f>IF(B78&gt;0,"B",IF(B78&lt;0,"W","N"))</f>
        <v>B</v>
      </c>
      <c r="O78" s="7" t="str">
        <f>csv!J33</f>
        <v xml:space="preserve"> Bayes spam probability is 40 to 60%</v>
      </c>
    </row>
    <row r="79" spans="1:15" thickBot="1" x14ac:dyDescent="0.3">
      <c r="A79" s="1" t="str">
        <f>csv!A84</f>
        <v>C_RBL_HOSTKARMA_BR</v>
      </c>
      <c r="B79" s="20">
        <f>csv!B84</f>
        <v>0.8</v>
      </c>
      <c r="C79" s="3">
        <f>csv!C84</f>
        <v>217704</v>
      </c>
      <c r="D79" s="4">
        <f>csv!D84</f>
        <v>4</v>
      </c>
      <c r="E79" s="3">
        <f>csv!E84</f>
        <v>98</v>
      </c>
      <c r="F79" s="3">
        <f>csv!F84</f>
        <v>164</v>
      </c>
      <c r="G79" s="2">
        <f>csv!G84</f>
        <v>4.8</v>
      </c>
      <c r="H79" s="5">
        <f>csv!H84</f>
        <v>98</v>
      </c>
      <c r="I79" s="6">
        <f>csv!I84</f>
        <v>164</v>
      </c>
      <c r="J79" s="11">
        <f>H79+I79</f>
        <v>262</v>
      </c>
      <c r="K79" s="5">
        <f>IFERROR(100/J79*I79,0)</f>
        <v>62.595419847328252</v>
      </c>
      <c r="L79" s="6">
        <f>IFERROR(100/J79*H79,0)</f>
        <v>37.404580152671755</v>
      </c>
      <c r="M79" s="8">
        <f>IFERROR(100/C79*J79,0)</f>
        <v>0.12034689302906698</v>
      </c>
      <c r="N79" s="9" t="str">
        <f>IF(B79&gt;0,"B",IF(B79&lt;0,"W","N"))</f>
        <v>B</v>
      </c>
      <c r="O79" s="7" t="str">
        <f>csv!J84</f>
        <v xml:space="preserve"> Sender listed in HOSTKARMA-BROWN</v>
      </c>
    </row>
    <row r="80" spans="1:15" thickBot="1" x14ac:dyDescent="0.3">
      <c r="A80" s="1" t="str">
        <f>csv!A97</f>
        <v>C_RBL_MEGARBL</v>
      </c>
      <c r="B80" s="20">
        <f>csv!B97</f>
        <v>0.1</v>
      </c>
      <c r="C80" s="3">
        <f>csv!C97</f>
        <v>217704</v>
      </c>
      <c r="D80" s="4">
        <f>csv!D97</f>
        <v>4</v>
      </c>
      <c r="E80" s="3">
        <f>csv!E97</f>
        <v>992</v>
      </c>
      <c r="F80" s="3">
        <f>csv!F97</f>
        <v>1555</v>
      </c>
      <c r="G80" s="2">
        <f>csv!G97</f>
        <v>4.0999999999999996</v>
      </c>
      <c r="H80" s="5">
        <f>csv!H97</f>
        <v>993</v>
      </c>
      <c r="I80" s="6">
        <f>csv!I97</f>
        <v>1554</v>
      </c>
      <c r="J80" s="11">
        <f>H80+I80</f>
        <v>2547</v>
      </c>
      <c r="K80" s="5">
        <f>IFERROR(100/J80*I80,0)</f>
        <v>61.012956419316836</v>
      </c>
      <c r="L80" s="6">
        <f>IFERROR(100/J80*H80,0)</f>
        <v>38.987043580683157</v>
      </c>
      <c r="M80" s="8">
        <f>IFERROR(100/C80*J80,0)</f>
        <v>1.1699371623856245</v>
      </c>
      <c r="N80" s="9" t="str">
        <f>IF(B80&gt;0,"B",IF(B80&lt;0,"W","N"))</f>
        <v>B</v>
      </c>
      <c r="O80" s="7" t="str">
        <f>csv!J97</f>
        <v xml:space="preserve"> Listed in rbl.megarbl.net</v>
      </c>
    </row>
    <row r="81" spans="1:15" thickBot="1" x14ac:dyDescent="0.3">
      <c r="A81" s="1" t="str">
        <f>csv!A63</f>
        <v>C_ENVFROM_ZAPBL</v>
      </c>
      <c r="B81" s="20">
        <f>csv!B63</f>
        <v>1</v>
      </c>
      <c r="C81" s="3">
        <f>csv!C63</f>
        <v>217704</v>
      </c>
      <c r="D81" s="4">
        <f>csv!D63</f>
        <v>4</v>
      </c>
      <c r="E81" s="3">
        <f>csv!E63</f>
        <v>19</v>
      </c>
      <c r="F81" s="3">
        <f>csv!F63</f>
        <v>31</v>
      </c>
      <c r="G81" s="2">
        <f>csv!G63</f>
        <v>5</v>
      </c>
      <c r="H81" s="5">
        <f>csv!H63</f>
        <v>20</v>
      </c>
      <c r="I81" s="6">
        <f>csv!I63</f>
        <v>30</v>
      </c>
      <c r="J81" s="11">
        <f>H81+I81</f>
        <v>50</v>
      </c>
      <c r="K81" s="5">
        <f>IFERROR(100/J81*I81,0)</f>
        <v>60</v>
      </c>
      <c r="L81" s="6">
        <f>IFERROR(100/J81*H81,0)</f>
        <v>40</v>
      </c>
      <c r="M81" s="8">
        <f>IFERROR(100/C81*J81,0)</f>
        <v>2.2966964318524234E-2</v>
      </c>
      <c r="N81" s="9" t="str">
        <f>IF(B81&gt;0,"B",IF(B81&lt;0,"W","N"))</f>
        <v>B</v>
      </c>
      <c r="O81" s="7" t="str">
        <f>csv!J63</f>
        <v xml:space="preserve"> From: sender listed in rhsbl.zapbl.net</v>
      </c>
    </row>
    <row r="82" spans="1:15" thickBot="1" x14ac:dyDescent="0.3">
      <c r="A82" s="1" t="str">
        <f>csv!A165</f>
        <v>DATE_IN_PAST_03_06</v>
      </c>
      <c r="B82" s="20">
        <f>csv!B165</f>
        <v>1.59</v>
      </c>
      <c r="C82" s="3">
        <f>csv!C165</f>
        <v>217704</v>
      </c>
      <c r="D82" s="4">
        <f>csv!D165</f>
        <v>4</v>
      </c>
      <c r="E82" s="3">
        <f>csv!E165</f>
        <v>178</v>
      </c>
      <c r="F82" s="3">
        <f>csv!F165</f>
        <v>292</v>
      </c>
      <c r="G82" s="2">
        <f>csv!G165</f>
        <v>5.59</v>
      </c>
      <c r="H82" s="5">
        <f>csv!H165</f>
        <v>189</v>
      </c>
      <c r="I82" s="6">
        <f>csv!I165</f>
        <v>281</v>
      </c>
      <c r="J82" s="11">
        <f>H82+I82</f>
        <v>470</v>
      </c>
      <c r="K82" s="5">
        <f>IFERROR(100/J82*I82,0)</f>
        <v>59.787234042553195</v>
      </c>
      <c r="L82" s="6">
        <f>IFERROR(100/J82*H82,0)</f>
        <v>40.212765957446805</v>
      </c>
      <c r="M82" s="8">
        <f>IFERROR(100/C82*J82,0)</f>
        <v>0.21588946459412781</v>
      </c>
      <c r="N82" s="9" t="str">
        <f>IF(B82&gt;0,"B",IF(B82&lt;0,"W","N"))</f>
        <v>B</v>
      </c>
      <c r="O82" s="7" t="str">
        <f>csv!J165</f>
        <v xml:space="preserve"> Date: is 3 to 6 hours before Received: date</v>
      </c>
    </row>
    <row r="83" spans="1:15" thickBot="1" x14ac:dyDescent="0.3">
      <c r="A83" s="1" t="str">
        <f>csv!A77</f>
        <v>C_RBL_DRMX</v>
      </c>
      <c r="B83" s="20">
        <f>csv!B77</f>
        <v>0.1</v>
      </c>
      <c r="C83" s="3">
        <f>csv!C77</f>
        <v>217704</v>
      </c>
      <c r="D83" s="4">
        <f>csv!D77</f>
        <v>4</v>
      </c>
      <c r="E83" s="3">
        <f>csv!E77</f>
        <v>1527</v>
      </c>
      <c r="F83" s="3">
        <f>csv!F77</f>
        <v>2139</v>
      </c>
      <c r="G83" s="2">
        <f>csv!G77</f>
        <v>4.0999999999999996</v>
      </c>
      <c r="H83" s="5">
        <f>csv!H77</f>
        <v>1545</v>
      </c>
      <c r="I83" s="6">
        <f>csv!I77</f>
        <v>2121</v>
      </c>
      <c r="J83" s="11">
        <f>H83+I83</f>
        <v>3666</v>
      </c>
      <c r="K83" s="5">
        <f>IFERROR(100/J83*I83,0)</f>
        <v>57.855973813420619</v>
      </c>
      <c r="L83" s="6">
        <f>IFERROR(100/J83*H83,0)</f>
        <v>42.144026186579374</v>
      </c>
      <c r="M83" s="8">
        <f>IFERROR(100/C83*J83,0)</f>
        <v>1.6839378238341969</v>
      </c>
      <c r="N83" s="9" t="str">
        <f>IF(B83&gt;0,"B",IF(B83&lt;0,"W","N"))</f>
        <v>B</v>
      </c>
      <c r="O83" s="7" t="str">
        <f>csv!J77</f>
        <v xml:space="preserve"> Listed in bl.drmx.org</v>
      </c>
    </row>
    <row r="84" spans="1:15" thickBot="1" x14ac:dyDescent="0.3">
      <c r="A84" s="1" t="str">
        <f>csv!A48</f>
        <v>BODY_NEWDOMAIN_FMBLA</v>
      </c>
      <c r="B84" s="20">
        <f>csv!B48</f>
        <v>1.2</v>
      </c>
      <c r="C84" s="3">
        <f>csv!C48</f>
        <v>217704</v>
      </c>
      <c r="D84" s="4">
        <f>csv!D48</f>
        <v>4</v>
      </c>
      <c r="E84" s="3">
        <f>csv!E48</f>
        <v>257</v>
      </c>
      <c r="F84" s="3">
        <f>csv!F48</f>
        <v>345</v>
      </c>
      <c r="G84" s="2">
        <f>csv!G48</f>
        <v>5.2</v>
      </c>
      <c r="H84" s="5">
        <f>csv!H48</f>
        <v>264</v>
      </c>
      <c r="I84" s="6">
        <f>csv!I48</f>
        <v>338</v>
      </c>
      <c r="J84" s="11">
        <f>H84+I84</f>
        <v>602</v>
      </c>
      <c r="K84" s="5">
        <f>IFERROR(100/J84*I84,0)</f>
        <v>56.146179401993358</v>
      </c>
      <c r="L84" s="6">
        <f>IFERROR(100/J84*H84,0)</f>
        <v>43.853820598006649</v>
      </c>
      <c r="M84" s="8">
        <f>IFERROR(100/C84*J84,0)</f>
        <v>0.27652225039503175</v>
      </c>
      <c r="N84" s="9" t="str">
        <f>IF(B84&gt;0,"B",IF(B84&lt;0,"W","N"))</f>
        <v>B</v>
      </c>
      <c r="O84" s="7" t="str">
        <f>csv!J48</f>
        <v xml:space="preserve"> Body contains URI listed in FMBLA URIBL</v>
      </c>
    </row>
    <row r="85" spans="1:15" thickBot="1" x14ac:dyDescent="0.3">
      <c r="A85" s="1" t="str">
        <f>csv!A114</f>
        <v>C_RBL_SCIENTIFICSPAM</v>
      </c>
      <c r="B85" s="20">
        <f>csv!B114</f>
        <v>0.3</v>
      </c>
      <c r="C85" s="3">
        <f>csv!C114</f>
        <v>217704</v>
      </c>
      <c r="D85" s="4">
        <f>csv!D114</f>
        <v>4</v>
      </c>
      <c r="E85" s="3">
        <f>csv!E114</f>
        <v>332</v>
      </c>
      <c r="F85" s="3">
        <f>csv!F114</f>
        <v>433</v>
      </c>
      <c r="G85" s="2">
        <f>csv!G114</f>
        <v>4.3</v>
      </c>
      <c r="H85" s="5">
        <f>csv!H114</f>
        <v>337</v>
      </c>
      <c r="I85" s="6">
        <f>csv!I114</f>
        <v>428</v>
      </c>
      <c r="J85" s="11">
        <f>H85+I85</f>
        <v>765</v>
      </c>
      <c r="K85" s="5">
        <f>IFERROR(100/J85*I85,0)</f>
        <v>55.947712418300654</v>
      </c>
      <c r="L85" s="6">
        <f>IFERROR(100/J85*H85,0)</f>
        <v>44.052287581699346</v>
      </c>
      <c r="M85" s="8">
        <f>IFERROR(100/C85*J85,0)</f>
        <v>0.3513945540734208</v>
      </c>
      <c r="N85" s="9" t="str">
        <f>IF(B85&gt;0,"B",IF(B85&lt;0,"W","N"))</f>
        <v>B</v>
      </c>
      <c r="O85" s="7" t="str">
        <f>csv!J114</f>
        <v xml:space="preserve"> Listed in bl.scientificspam.net</v>
      </c>
    </row>
    <row r="86" spans="1:15" thickBot="1" x14ac:dyDescent="0.3">
      <c r="A86" s="1" t="str">
        <f>csv!A112</f>
        <v>C_RBL_RYMSHO</v>
      </c>
      <c r="B86" s="20">
        <f>csv!B112</f>
        <v>1.5</v>
      </c>
      <c r="C86" s="3">
        <f>csv!C112</f>
        <v>217704</v>
      </c>
      <c r="D86" s="4">
        <f>csv!D112</f>
        <v>4</v>
      </c>
      <c r="E86" s="3">
        <f>csv!E112</f>
        <v>101</v>
      </c>
      <c r="F86" s="3">
        <f>csv!F112</f>
        <v>165</v>
      </c>
      <c r="G86" s="2">
        <f>csv!G112</f>
        <v>5.5</v>
      </c>
      <c r="H86" s="5">
        <f>csv!H112</f>
        <v>125</v>
      </c>
      <c r="I86" s="6">
        <f>csv!I112</f>
        <v>141</v>
      </c>
      <c r="J86" s="11">
        <f>H86+I86</f>
        <v>266</v>
      </c>
      <c r="K86" s="5">
        <f>IFERROR(100/J86*I86,0)</f>
        <v>53.007518796992478</v>
      </c>
      <c r="L86" s="6">
        <f>IFERROR(100/J86*H86,0)</f>
        <v>46.992481203007515</v>
      </c>
      <c r="M86" s="8">
        <f>IFERROR(100/C86*J86,0)</f>
        <v>0.12218425017454893</v>
      </c>
      <c r="N86" s="9" t="str">
        <f>IF(B86&gt;0,"B",IF(B86&lt;0,"W","N"))</f>
        <v>B</v>
      </c>
      <c r="O86" s="7" t="str">
        <f>csv!J112</f>
        <v xml:space="preserve"> Listed in dnsbl.rymsho.ru</v>
      </c>
    </row>
    <row r="87" spans="1:15" thickBot="1" x14ac:dyDescent="0.3">
      <c r="A87" s="1" t="str">
        <f>csv!A174</f>
        <v>DCC_CHECK</v>
      </c>
      <c r="B87" s="20">
        <f>csv!B174</f>
        <v>1.9</v>
      </c>
      <c r="C87" s="3">
        <f>csv!C174</f>
        <v>217704</v>
      </c>
      <c r="D87" s="4">
        <f>csv!D174</f>
        <v>4</v>
      </c>
      <c r="E87" s="3">
        <f>csv!E174</f>
        <v>15793</v>
      </c>
      <c r="F87" s="3">
        <f>csv!F174</f>
        <v>20346</v>
      </c>
      <c r="G87" s="2">
        <f>csv!G174</f>
        <v>5.9</v>
      </c>
      <c r="H87" s="5">
        <f>csv!H174</f>
        <v>17069</v>
      </c>
      <c r="I87" s="6">
        <f>csv!I174</f>
        <v>19070</v>
      </c>
      <c r="J87" s="11">
        <f>H87+I87</f>
        <v>36139</v>
      </c>
      <c r="K87" s="5">
        <f>IFERROR(100/J87*I87,0)</f>
        <v>52.768477268325078</v>
      </c>
      <c r="L87" s="6">
        <f>IFERROR(100/J87*H87,0)</f>
        <v>47.231522731674922</v>
      </c>
      <c r="M87" s="8">
        <f>IFERROR(100/C87*J87,0)</f>
        <v>16.600062470142944</v>
      </c>
      <c r="N87" s="9" t="str">
        <f>IF(B87&gt;0,"B",IF(B87&lt;0,"W","N"))</f>
        <v>B</v>
      </c>
      <c r="O87" s="7" t="str">
        <f>csv!J174</f>
        <v xml:space="preserve"> Detected as bulk mail by DCC (dcc-servers.net)</v>
      </c>
    </row>
    <row r="88" spans="1:15" thickBot="1" x14ac:dyDescent="0.3">
      <c r="A88" s="1" t="str">
        <f>csv!A67</f>
        <v>C_RBL_BACKSCATTERER</v>
      </c>
      <c r="B88" s="20">
        <f>csv!B67</f>
        <v>0.1</v>
      </c>
      <c r="C88" s="3">
        <f>csv!C67</f>
        <v>217704</v>
      </c>
      <c r="D88" s="4">
        <f>csv!D67</f>
        <v>4</v>
      </c>
      <c r="E88" s="3">
        <f>csv!E67</f>
        <v>7601</v>
      </c>
      <c r="F88" s="3">
        <f>csv!F67</f>
        <v>8413</v>
      </c>
      <c r="G88" s="2">
        <f>csv!G67</f>
        <v>4.0999999999999996</v>
      </c>
      <c r="H88" s="5">
        <f>csv!H67</f>
        <v>7617</v>
      </c>
      <c r="I88" s="6">
        <f>csv!I67</f>
        <v>8397</v>
      </c>
      <c r="J88" s="11">
        <f>H88+I88</f>
        <v>16014</v>
      </c>
      <c r="K88" s="5">
        <f>IFERROR(100/J88*I88,0)</f>
        <v>52.43536905207943</v>
      </c>
      <c r="L88" s="6">
        <f>IFERROR(100/J88*H88,0)</f>
        <v>47.56463094792057</v>
      </c>
      <c r="M88" s="8">
        <f>IFERROR(100/C88*J88,0)</f>
        <v>7.3558593319369416</v>
      </c>
      <c r="N88" s="9" t="str">
        <f>IF(B88&gt;0,"B",IF(B88&lt;0,"W","N"))</f>
        <v>B</v>
      </c>
      <c r="O88" s="7" t="str">
        <f>csv!J67</f>
        <v xml:space="preserve"> Listed in ips.backscatterer.org</v>
      </c>
    </row>
    <row r="89" spans="1:15" thickBot="1" x14ac:dyDescent="0.3">
      <c r="A89" s="1" t="str">
        <f>csv!A108</f>
        <v>C_RBL_RBLDNS_RU</v>
      </c>
      <c r="B89" s="20">
        <f>csv!B108</f>
        <v>0.1</v>
      </c>
      <c r="C89" s="3">
        <f>csv!C108</f>
        <v>217704</v>
      </c>
      <c r="D89" s="4">
        <f>csv!D108</f>
        <v>4</v>
      </c>
      <c r="E89" s="3">
        <f>csv!E108</f>
        <v>7382</v>
      </c>
      <c r="F89" s="3">
        <f>csv!F108</f>
        <v>8127</v>
      </c>
      <c r="G89" s="2">
        <f>csv!G108</f>
        <v>4.0999999999999996</v>
      </c>
      <c r="H89" s="5">
        <f>csv!H108</f>
        <v>7385</v>
      </c>
      <c r="I89" s="6">
        <f>csv!I108</f>
        <v>8124</v>
      </c>
      <c r="J89" s="11">
        <f>H89+I89</f>
        <v>15509</v>
      </c>
      <c r="K89" s="5">
        <f>IFERROR(100/J89*I89,0)</f>
        <v>52.382487587852211</v>
      </c>
      <c r="L89" s="6">
        <f>IFERROR(100/J89*H89,0)</f>
        <v>47.617512412147782</v>
      </c>
      <c r="M89" s="8">
        <f>IFERROR(100/C89*J89,0)</f>
        <v>7.1238929923198473</v>
      </c>
      <c r="N89" s="9" t="str">
        <f>IF(B89&gt;0,"B",IF(B89&lt;0,"W","N"))</f>
        <v>B</v>
      </c>
      <c r="O89" s="7" t="str">
        <f>csv!J108</f>
        <v xml:space="preserve"> Listed in rbl.rbldns.ru</v>
      </c>
    </row>
    <row r="90" spans="1:15" thickBot="1" x14ac:dyDescent="0.3">
      <c r="A90" s="1" t="str">
        <f>csv!A177</f>
        <v>DEAR_SOMETHING</v>
      </c>
      <c r="B90" s="20">
        <f>csv!B177</f>
        <v>1.97</v>
      </c>
      <c r="C90" s="3">
        <f>csv!C177</f>
        <v>217704</v>
      </c>
      <c r="D90" s="4">
        <f>csv!D177</f>
        <v>4</v>
      </c>
      <c r="E90" s="3">
        <f>csv!E177</f>
        <v>145</v>
      </c>
      <c r="F90" s="3">
        <f>csv!F177</f>
        <v>188</v>
      </c>
      <c r="G90" s="2">
        <f>csv!G177</f>
        <v>5.97</v>
      </c>
      <c r="H90" s="5">
        <f>csv!H177</f>
        <v>161</v>
      </c>
      <c r="I90" s="6">
        <f>csv!I177</f>
        <v>172</v>
      </c>
      <c r="J90" s="11">
        <f>H90+I90</f>
        <v>333</v>
      </c>
      <c r="K90" s="5">
        <f>IFERROR(100/J90*I90,0)</f>
        <v>51.651651651651655</v>
      </c>
      <c r="L90" s="6">
        <f>IFERROR(100/J90*H90,0)</f>
        <v>48.348348348348352</v>
      </c>
      <c r="M90" s="8">
        <f>IFERROR(100/C90*J90,0)</f>
        <v>0.1529599823613714</v>
      </c>
      <c r="N90" s="9" t="str">
        <f>IF(B90&gt;0,"B",IF(B90&lt;0,"W","N"))</f>
        <v>B</v>
      </c>
      <c r="O90" s="7" t="str">
        <f>csv!J177</f>
        <v xml:space="preserve"> Contains 'Dear (something)'</v>
      </c>
    </row>
    <row r="91" spans="1:15" thickBot="1" x14ac:dyDescent="0.3">
      <c r="A91" s="1" t="str">
        <f>csv!A74</f>
        <v>C_RBL_DNSRBL</v>
      </c>
      <c r="B91" s="20">
        <f>csv!B74</f>
        <v>0.1</v>
      </c>
      <c r="C91" s="3">
        <f>csv!C74</f>
        <v>217704</v>
      </c>
      <c r="D91" s="4">
        <f>csv!D74</f>
        <v>4</v>
      </c>
      <c r="E91" s="3">
        <f>csv!E74</f>
        <v>2765</v>
      </c>
      <c r="F91" s="3">
        <f>csv!F74</f>
        <v>2937</v>
      </c>
      <c r="G91" s="2">
        <f>csv!G74</f>
        <v>4.0999999999999996</v>
      </c>
      <c r="H91" s="5">
        <f>csv!H74</f>
        <v>2779</v>
      </c>
      <c r="I91" s="6">
        <f>csv!I74</f>
        <v>2922</v>
      </c>
      <c r="J91" s="11">
        <f>H91+I91</f>
        <v>5701</v>
      </c>
      <c r="K91" s="5">
        <f>IFERROR(100/J91*I91,0)</f>
        <v>51.254165935800735</v>
      </c>
      <c r="L91" s="6">
        <f>IFERROR(100/J91*H91,0)</f>
        <v>48.745834064199258</v>
      </c>
      <c r="M91" s="8">
        <f>IFERROR(100/C91*J91,0)</f>
        <v>2.6186932715981333</v>
      </c>
      <c r="N91" s="9" t="str">
        <f>IF(B91&gt;0,"B",IF(B91&lt;0,"W","N"))</f>
        <v>B</v>
      </c>
      <c r="O91" s="7" t="str">
        <f>csv!J74</f>
        <v xml:space="preserve"> Listed in DnsRbl.org</v>
      </c>
    </row>
    <row r="92" spans="1:15" thickBot="1" x14ac:dyDescent="0.3">
      <c r="A92" s="1" t="str">
        <f>csv!A166</f>
        <v>DATE_IN_PAST_06_12</v>
      </c>
      <c r="B92" s="20">
        <f>csv!B166</f>
        <v>1.54</v>
      </c>
      <c r="C92" s="3">
        <f>csv!C166</f>
        <v>217704</v>
      </c>
      <c r="D92" s="4">
        <f>csv!D166</f>
        <v>4</v>
      </c>
      <c r="E92" s="3">
        <f>csv!E166</f>
        <v>167</v>
      </c>
      <c r="F92" s="3">
        <f>csv!F166</f>
        <v>190</v>
      </c>
      <c r="G92" s="2">
        <f>csv!G166</f>
        <v>5.54</v>
      </c>
      <c r="H92" s="5">
        <f>csv!H166</f>
        <v>183</v>
      </c>
      <c r="I92" s="6">
        <f>csv!I166</f>
        <v>174</v>
      </c>
      <c r="J92" s="11">
        <f>H92+I92</f>
        <v>357</v>
      </c>
      <c r="K92" s="5">
        <f>IFERROR(100/J92*I92,0)</f>
        <v>48.739495798319325</v>
      </c>
      <c r="L92" s="6">
        <f>IFERROR(100/J92*H92,0)</f>
        <v>51.260504201680675</v>
      </c>
      <c r="M92" s="8">
        <f>IFERROR(100/C92*J92,0)</f>
        <v>0.16398412523426303</v>
      </c>
      <c r="N92" s="9" t="str">
        <f>IF(B92&gt;0,"B",IF(B92&lt;0,"W","N"))</f>
        <v>B</v>
      </c>
      <c r="O92" s="7" t="str">
        <f>csv!J166</f>
        <v xml:space="preserve"> Date: is 6 to 12 hours before Received: date</v>
      </c>
    </row>
    <row r="93" spans="1:15" thickBot="1" x14ac:dyDescent="0.3">
      <c r="A93" s="1" t="str">
        <f>csv!A135</f>
        <v>C_RBL_WEBIRON_BABL</v>
      </c>
      <c r="B93" s="20">
        <f>csv!B135</f>
        <v>1</v>
      </c>
      <c r="C93" s="3">
        <f>csv!C135</f>
        <v>217704</v>
      </c>
      <c r="D93" s="4">
        <f>csv!D135</f>
        <v>4</v>
      </c>
      <c r="E93" s="3">
        <f>csv!E135</f>
        <v>200</v>
      </c>
      <c r="F93" s="3">
        <f>csv!F135</f>
        <v>192</v>
      </c>
      <c r="G93" s="2">
        <f>csv!G135</f>
        <v>5</v>
      </c>
      <c r="H93" s="5">
        <f>csv!H135</f>
        <v>201</v>
      </c>
      <c r="I93" s="6">
        <f>csv!I135</f>
        <v>191</v>
      </c>
      <c r="J93" s="11">
        <f>H93+I93</f>
        <v>392</v>
      </c>
      <c r="K93" s="5">
        <f>IFERROR(100/J93*I93,0)</f>
        <v>48.724489795918366</v>
      </c>
      <c r="L93" s="6">
        <f>IFERROR(100/J93*H93,0)</f>
        <v>51.275510204081634</v>
      </c>
      <c r="M93" s="8">
        <f>IFERROR(100/C93*J93,0)</f>
        <v>0.18006100025722999</v>
      </c>
      <c r="N93" s="9" t="str">
        <f>IF(B93&gt;0,"B",IF(B93&lt;0,"W","N"))</f>
        <v>B</v>
      </c>
      <c r="O93" s="7" t="str">
        <f>csv!J135</f>
        <v xml:space="preserve"> Listed in WebIron BABL - Bad Abuse Backlist</v>
      </c>
    </row>
    <row r="94" spans="1:15" thickBot="1" x14ac:dyDescent="0.3">
      <c r="A94" s="1" t="str">
        <f>csv!A183</f>
        <v>DKIM_ADSP_NXDOMAIN</v>
      </c>
      <c r="B94" s="20">
        <f>csv!B183</f>
        <v>1</v>
      </c>
      <c r="C94" s="3">
        <f>csv!C183</f>
        <v>217704</v>
      </c>
      <c r="D94" s="4">
        <f>csv!D183</f>
        <v>4</v>
      </c>
      <c r="E94" s="3">
        <f>csv!E183</f>
        <v>92</v>
      </c>
      <c r="F94" s="3">
        <f>csv!F183</f>
        <v>87</v>
      </c>
      <c r="G94" s="2">
        <f>csv!G183</f>
        <v>5</v>
      </c>
      <c r="H94" s="5">
        <f>csv!H183</f>
        <v>93</v>
      </c>
      <c r="I94" s="6">
        <f>csv!I183</f>
        <v>86</v>
      </c>
      <c r="J94" s="11">
        <f>H94+I94</f>
        <v>179</v>
      </c>
      <c r="K94" s="5">
        <f>IFERROR(100/J94*I94,0)</f>
        <v>48.044692737430168</v>
      </c>
      <c r="L94" s="6">
        <f>IFERROR(100/J94*H94,0)</f>
        <v>51.955307262569832</v>
      </c>
      <c r="M94" s="8">
        <f>IFERROR(100/C94*J94,0)</f>
        <v>8.222173226031676E-2</v>
      </c>
      <c r="N94" s="9" t="str">
        <f>IF(B94&gt;0,"B",IF(B94&lt;0,"W","N"))</f>
        <v>B</v>
      </c>
      <c r="O94" s="7" t="str">
        <f>csv!J183</f>
        <v xml:space="preserve"> No valid author signature and domain not in DNS</v>
      </c>
    </row>
    <row r="95" spans="1:15" thickBot="1" x14ac:dyDescent="0.3">
      <c r="A95" s="1" t="str">
        <f>csv!A198</f>
        <v>DNSWL_15</v>
      </c>
      <c r="B95" s="20">
        <f>csv!B198</f>
        <v>2.5</v>
      </c>
      <c r="C95" s="3">
        <f>csv!C198</f>
        <v>217704</v>
      </c>
      <c r="D95" s="4">
        <f>csv!D198</f>
        <v>4</v>
      </c>
      <c r="E95" s="3">
        <f>csv!E198</f>
        <v>10130</v>
      </c>
      <c r="F95" s="3">
        <f>csv!F198</f>
        <v>11955</v>
      </c>
      <c r="G95" s="2">
        <f>csv!G198</f>
        <v>6.5</v>
      </c>
      <c r="H95" s="5">
        <f>csv!H198</f>
        <v>11764</v>
      </c>
      <c r="I95" s="6">
        <f>csv!I198</f>
        <v>10320</v>
      </c>
      <c r="J95" s="11">
        <f>H95+I95</f>
        <v>22084</v>
      </c>
      <c r="K95" s="5">
        <f>IFERROR(100/J95*I95,0)</f>
        <v>46.730664734649523</v>
      </c>
      <c r="L95" s="6">
        <f>IFERROR(100/J95*H95,0)</f>
        <v>53.269335265350485</v>
      </c>
      <c r="M95" s="8">
        <f>IFERROR(100/C95*J95,0)</f>
        <v>10.144048800205784</v>
      </c>
      <c r="N95" s="9" t="str">
        <f>IF(B95&gt;0,"B",IF(B95&lt;0,"W","N"))</f>
        <v>B</v>
      </c>
      <c r="O95" s="7" t="str">
        <f>csv!J198</f>
        <v xml:space="preserve"> dnswl.org - Category 15 (Email Marketing Providers)</v>
      </c>
    </row>
    <row r="96" spans="1:15" thickBot="1" x14ac:dyDescent="0.3">
      <c r="A96" s="1" t="str">
        <f>csv!A143</f>
        <v>C_URIBL_RO_BLACK</v>
      </c>
      <c r="B96" s="20">
        <f>csv!B143</f>
        <v>1.5</v>
      </c>
      <c r="C96" s="3">
        <f>csv!C143</f>
        <v>217704</v>
      </c>
      <c r="D96" s="4">
        <f>csv!D143</f>
        <v>4</v>
      </c>
      <c r="E96" s="3">
        <f>csv!E143</f>
        <v>43</v>
      </c>
      <c r="F96" s="3">
        <f>csv!F143</f>
        <v>62</v>
      </c>
      <c r="G96" s="2">
        <f>csv!G143</f>
        <v>5.5</v>
      </c>
      <c r="H96" s="5">
        <f>csv!H143</f>
        <v>56</v>
      </c>
      <c r="I96" s="6">
        <f>csv!I143</f>
        <v>49</v>
      </c>
      <c r="J96" s="11">
        <f>H96+I96</f>
        <v>105</v>
      </c>
      <c r="K96" s="5">
        <f>IFERROR(100/J96*I96,0)</f>
        <v>46.666666666666664</v>
      </c>
      <c r="L96" s="6">
        <f>IFERROR(100/J96*H96,0)</f>
        <v>53.333333333333329</v>
      </c>
      <c r="M96" s="8">
        <f>IFERROR(100/C96*J96,0)</f>
        <v>4.8230625068900891E-2</v>
      </c>
      <c r="N96" s="9" t="str">
        <f>IF(B96&gt;0,"B",IF(B96&lt;0,"W","N"))</f>
        <v>B</v>
      </c>
      <c r="O96" s="7" t="str">
        <f>csv!J143</f>
        <v xml:space="preserve"> Contains an URL listed in abuse.ro URIBL blacklist</v>
      </c>
    </row>
    <row r="97" spans="1:15" thickBot="1" x14ac:dyDescent="0.3">
      <c r="A97" s="1" t="str">
        <f>csv!A144</f>
        <v>C_URIBL_RO_MAS</v>
      </c>
      <c r="B97" s="20">
        <f>csv!B144</f>
        <v>1.5</v>
      </c>
      <c r="C97" s="3">
        <f>csv!C144</f>
        <v>217704</v>
      </c>
      <c r="D97" s="4">
        <f>csv!D144</f>
        <v>4</v>
      </c>
      <c r="E97" s="3">
        <f>csv!E144</f>
        <v>43</v>
      </c>
      <c r="F97" s="3">
        <f>csv!F144</f>
        <v>62</v>
      </c>
      <c r="G97" s="2">
        <f>csv!G144</f>
        <v>5.5</v>
      </c>
      <c r="H97" s="5">
        <f>csv!H144</f>
        <v>56</v>
      </c>
      <c r="I97" s="6">
        <f>csv!I144</f>
        <v>49</v>
      </c>
      <c r="J97" s="11">
        <f>H97+I97</f>
        <v>105</v>
      </c>
      <c r="K97" s="5">
        <f>IFERROR(100/J97*I97,0)</f>
        <v>46.666666666666664</v>
      </c>
      <c r="L97" s="6">
        <f>IFERROR(100/J97*H97,0)</f>
        <v>53.333333333333329</v>
      </c>
      <c r="M97" s="8">
        <f>IFERROR(100/C97*J97,0)</f>
        <v>4.8230625068900891E-2</v>
      </c>
      <c r="N97" s="9" t="str">
        <f>IF(B97&gt;0,"B",IF(B97&lt;0,"W","N"))</f>
        <v>B</v>
      </c>
      <c r="O97" s="7" t="str">
        <f>csv!J144</f>
        <v xml:space="preserve"> Contains an URL listed in abuse.ro URIBL massive spam list</v>
      </c>
    </row>
    <row r="98" spans="1:15" thickBot="1" x14ac:dyDescent="0.3">
      <c r="A98" s="1" t="str">
        <f>csv!A147</f>
        <v>C_URIBL_SCIENTIFICSPAM</v>
      </c>
      <c r="B98" s="20">
        <f>csv!B147</f>
        <v>0.1</v>
      </c>
      <c r="C98" s="3">
        <f>csv!C147</f>
        <v>217704</v>
      </c>
      <c r="D98" s="4">
        <f>csv!D147</f>
        <v>4</v>
      </c>
      <c r="E98" s="3">
        <f>csv!E147</f>
        <v>587</v>
      </c>
      <c r="F98" s="3">
        <f>csv!F147</f>
        <v>473</v>
      </c>
      <c r="G98" s="2">
        <f>csv!G147</f>
        <v>4.0999999999999996</v>
      </c>
      <c r="H98" s="5">
        <f>csv!H147</f>
        <v>590</v>
      </c>
      <c r="I98" s="6">
        <f>csv!I147</f>
        <v>470</v>
      </c>
      <c r="J98" s="11">
        <f>H98+I98</f>
        <v>1060</v>
      </c>
      <c r="K98" s="5">
        <f>IFERROR(100/J98*I98,0)</f>
        <v>44.339622641509436</v>
      </c>
      <c r="L98" s="6">
        <f>IFERROR(100/J98*H98,0)</f>
        <v>55.660377358490571</v>
      </c>
      <c r="M98" s="8">
        <f>IFERROR(100/C98*J98,0)</f>
        <v>0.48689964355271376</v>
      </c>
      <c r="N98" s="9" t="str">
        <f>IF(B98&gt;0,"B",IF(B98&lt;0,"W","N"))</f>
        <v>B</v>
      </c>
      <c r="O98" s="7" t="str">
        <f>csv!J147</f>
        <v xml:space="preserve"> Contains an URL listed in rhsbl.scientificspam.net</v>
      </c>
    </row>
    <row r="99" spans="1:15" thickBot="1" x14ac:dyDescent="0.3">
      <c r="A99" s="1" t="str">
        <f>csv!A57</f>
        <v>BOTNET_CLIENT</v>
      </c>
      <c r="B99" s="20">
        <f>csv!B57</f>
        <v>0.05</v>
      </c>
      <c r="C99" s="3">
        <f>csv!C57</f>
        <v>217704</v>
      </c>
      <c r="D99" s="4">
        <f>csv!D57</f>
        <v>4</v>
      </c>
      <c r="E99" s="3">
        <f>csv!E57</f>
        <v>6737</v>
      </c>
      <c r="F99" s="3">
        <f>csv!F57</f>
        <v>5299</v>
      </c>
      <c r="G99" s="2">
        <f>csv!G57</f>
        <v>4.05</v>
      </c>
      <c r="H99" s="5">
        <f>csv!H57</f>
        <v>6739</v>
      </c>
      <c r="I99" s="6">
        <f>csv!I57</f>
        <v>5296</v>
      </c>
      <c r="J99" s="11">
        <f>H99+I99</f>
        <v>12035</v>
      </c>
      <c r="K99" s="5">
        <f>IFERROR(100/J99*I99,0)</f>
        <v>44.004985459077687</v>
      </c>
      <c r="L99" s="6">
        <f>IFERROR(100/J99*H99,0)</f>
        <v>55.995014540922305</v>
      </c>
      <c r="M99" s="8">
        <f>IFERROR(100/C99*J99,0)</f>
        <v>5.528148311468783</v>
      </c>
      <c r="N99" s="9" t="str">
        <f>IF(B99&gt;0,"B",IF(B99&lt;0,"W","N"))</f>
        <v>B</v>
      </c>
      <c r="O99" s="7" t="str">
        <f>csv!J57</f>
        <v xml:space="preserve"> Relay has a client-like hostname</v>
      </c>
    </row>
    <row r="100" spans="1:15" thickBot="1" x14ac:dyDescent="0.3">
      <c r="A100" s="1" t="str">
        <f>csv!A142</f>
        <v>C_URIBL_NSZONES_BL</v>
      </c>
      <c r="B100" s="20">
        <f>csv!B142</f>
        <v>0.3</v>
      </c>
      <c r="C100" s="3">
        <f>csv!C142</f>
        <v>217704</v>
      </c>
      <c r="D100" s="4">
        <f>csv!D142</f>
        <v>4</v>
      </c>
      <c r="E100" s="3">
        <f>csv!E142</f>
        <v>58</v>
      </c>
      <c r="F100" s="3">
        <f>csv!F142</f>
        <v>45</v>
      </c>
      <c r="G100" s="2">
        <f>csv!G142</f>
        <v>4.3</v>
      </c>
      <c r="H100" s="5">
        <f>csv!H142</f>
        <v>58</v>
      </c>
      <c r="I100" s="6">
        <f>csv!I142</f>
        <v>45</v>
      </c>
      <c r="J100" s="11">
        <f>H100+I100</f>
        <v>103</v>
      </c>
      <c r="K100" s="5">
        <f>IFERROR(100/J100*I100,0)</f>
        <v>43.689320388349515</v>
      </c>
      <c r="L100" s="6">
        <f>IFERROR(100/J100*H100,0)</f>
        <v>56.310679611650485</v>
      </c>
      <c r="M100" s="8">
        <f>IFERROR(100/C100*J100,0)</f>
        <v>4.7311946496159919E-2</v>
      </c>
      <c r="N100" s="9" t="str">
        <f>IF(B100&gt;0,"B",IF(B100&lt;0,"W","N"))</f>
        <v>B</v>
      </c>
      <c r="O100" s="7" t="str">
        <f>csv!J142</f>
        <v xml:space="preserve"> NSZONES - URI BlackList</v>
      </c>
    </row>
    <row r="101" spans="1:15" thickBot="1" x14ac:dyDescent="0.3">
      <c r="A101" s="1" t="str">
        <f>csv!A167</f>
        <v>DATE_IN_PAST_12_24</v>
      </c>
      <c r="B101" s="20">
        <f>csv!B167</f>
        <v>1.05</v>
      </c>
      <c r="C101" s="3">
        <f>csv!C167</f>
        <v>217704</v>
      </c>
      <c r="D101" s="4">
        <f>csv!D167</f>
        <v>4</v>
      </c>
      <c r="E101" s="3">
        <f>csv!E167</f>
        <v>172</v>
      </c>
      <c r="F101" s="3">
        <f>csv!F167</f>
        <v>168</v>
      </c>
      <c r="G101" s="2">
        <f>csv!G167</f>
        <v>5.05</v>
      </c>
      <c r="H101" s="5">
        <f>csv!H167</f>
        <v>192</v>
      </c>
      <c r="I101" s="6">
        <f>csv!I167</f>
        <v>148</v>
      </c>
      <c r="J101" s="11">
        <f>H101+I101</f>
        <v>340</v>
      </c>
      <c r="K101" s="5">
        <f>IFERROR(100/J101*I101,0)</f>
        <v>43.529411764705884</v>
      </c>
      <c r="L101" s="6">
        <f>IFERROR(100/J101*H101,0)</f>
        <v>56.470588235294116</v>
      </c>
      <c r="M101" s="8">
        <f>IFERROR(100/C101*J101,0)</f>
        <v>0.1561753573659648</v>
      </c>
      <c r="N101" s="9" t="str">
        <f>IF(B101&gt;0,"B",IF(B101&lt;0,"W","N"))</f>
        <v>B</v>
      </c>
      <c r="O101" s="7" t="str">
        <f>csv!J167</f>
        <v xml:space="preserve"> Date: is 12 to 24 hours before Received: date</v>
      </c>
    </row>
    <row r="102" spans="1:15" thickBot="1" x14ac:dyDescent="0.3">
      <c r="A102" s="1" t="str">
        <f>csv!A133</f>
        <v>C_RBL_UNSUBSCORE</v>
      </c>
      <c r="B102" s="20">
        <f>csv!B133</f>
        <v>0.1</v>
      </c>
      <c r="C102" s="3">
        <f>csv!C133</f>
        <v>217704</v>
      </c>
      <c r="D102" s="4">
        <f>csv!D133</f>
        <v>4</v>
      </c>
      <c r="E102" s="3">
        <f>csv!E133</f>
        <v>9386</v>
      </c>
      <c r="F102" s="3">
        <f>csv!F133</f>
        <v>6985</v>
      </c>
      <c r="G102" s="2">
        <f>csv!G133</f>
        <v>4.0999999999999996</v>
      </c>
      <c r="H102" s="5">
        <f>csv!H133</f>
        <v>9397</v>
      </c>
      <c r="I102" s="6">
        <f>csv!I133</f>
        <v>6974</v>
      </c>
      <c r="J102" s="11">
        <f>H102+I102</f>
        <v>16371</v>
      </c>
      <c r="K102" s="5">
        <f>IFERROR(100/J102*I102,0)</f>
        <v>42.599719015331985</v>
      </c>
      <c r="L102" s="6">
        <f>IFERROR(100/J102*H102,0)</f>
        <v>57.400280984668008</v>
      </c>
      <c r="M102" s="8">
        <f>IFERROR(100/C102*J102,0)</f>
        <v>7.5198434571712047</v>
      </c>
      <c r="N102" s="9" t="str">
        <f>IF(B102&gt;0,"B",IF(B102&lt;0,"W","N"))</f>
        <v>B</v>
      </c>
      <c r="O102" s="7" t="str">
        <f>csv!J133</f>
        <v xml:space="preserve"> Listed in ubl.unsubscore.com</v>
      </c>
    </row>
    <row r="103" spans="1:15" thickBot="1" x14ac:dyDescent="0.3">
      <c r="A103" s="1" t="str">
        <f>csv!A31</f>
        <v>BAYES_20</v>
      </c>
      <c r="B103" s="20">
        <f>csv!B31</f>
        <v>0.5</v>
      </c>
      <c r="C103" s="3">
        <f>csv!C31</f>
        <v>217704</v>
      </c>
      <c r="D103" s="4">
        <f>csv!D31</f>
        <v>4</v>
      </c>
      <c r="E103" s="3">
        <f>csv!E31</f>
        <v>19</v>
      </c>
      <c r="F103" s="3">
        <f>csv!F31</f>
        <v>19</v>
      </c>
      <c r="G103" s="2">
        <f>csv!G31</f>
        <v>4.5</v>
      </c>
      <c r="H103" s="5">
        <f>csv!H31</f>
        <v>22</v>
      </c>
      <c r="I103" s="6">
        <f>csv!I31</f>
        <v>16</v>
      </c>
      <c r="J103" s="11">
        <f>H103+I103</f>
        <v>38</v>
      </c>
      <c r="K103" s="5">
        <f>IFERROR(100/J103*I103,0)</f>
        <v>42.10526315789474</v>
      </c>
      <c r="L103" s="6">
        <f>IFERROR(100/J103*H103,0)</f>
        <v>57.894736842105267</v>
      </c>
      <c r="M103" s="8">
        <f>IFERROR(100/C103*J103,0)</f>
        <v>1.7454892882078417E-2</v>
      </c>
      <c r="N103" s="9" t="str">
        <f>IF(B103&gt;0,"B",IF(B103&lt;0,"W","N"))</f>
        <v>B</v>
      </c>
      <c r="O103" s="7" t="str">
        <f>csv!J31</f>
        <v xml:space="preserve"> Bayes spam probability is 5 to 20%</v>
      </c>
    </row>
    <row r="104" spans="1:15" thickBot="1" x14ac:dyDescent="0.3">
      <c r="A104" s="1" t="str">
        <f>csv!A141</f>
        <v>C_RBL_ZEROSPAM</v>
      </c>
      <c r="B104" s="20">
        <f>csv!B141</f>
        <v>0.1</v>
      </c>
      <c r="C104" s="3">
        <f>csv!C141</f>
        <v>217704</v>
      </c>
      <c r="D104" s="4">
        <f>csv!D141</f>
        <v>4</v>
      </c>
      <c r="E104" s="3">
        <f>csv!E141</f>
        <v>893</v>
      </c>
      <c r="F104" s="3">
        <f>csv!F141</f>
        <v>611</v>
      </c>
      <c r="G104" s="2">
        <f>csv!G141</f>
        <v>4.0999999999999996</v>
      </c>
      <c r="H104" s="5">
        <f>csv!H141</f>
        <v>896</v>
      </c>
      <c r="I104" s="6">
        <f>csv!I141</f>
        <v>607</v>
      </c>
      <c r="J104" s="11">
        <f>H104+I104</f>
        <v>1503</v>
      </c>
      <c r="K104" s="5">
        <f>IFERROR(100/J104*I104,0)</f>
        <v>40.385894876912836</v>
      </c>
      <c r="L104" s="6">
        <f>IFERROR(100/J104*H104,0)</f>
        <v>59.614105123087157</v>
      </c>
      <c r="M104" s="8">
        <f>IFERROR(100/C104*J104,0)</f>
        <v>0.69038694741483853</v>
      </c>
      <c r="N104" s="9" t="str">
        <f>IF(B104&gt;0,"B",IF(B104&lt;0,"W","N"))</f>
        <v>B</v>
      </c>
      <c r="O104" s="7" t="str">
        <f>csv!J141</f>
        <v xml:space="preserve"> Listed in 0spam.fusionzero.com</v>
      </c>
    </row>
    <row r="105" spans="1:15" thickBot="1" x14ac:dyDescent="0.3">
      <c r="A105" s="1" t="str">
        <f>csv!A21</f>
        <v>ATTACHMENT_NOT_OW</v>
      </c>
      <c r="B105" s="20">
        <f>csv!B21</f>
        <v>1.1499999999999999</v>
      </c>
      <c r="C105" s="3">
        <f>csv!C21</f>
        <v>217704</v>
      </c>
      <c r="D105" s="4">
        <f>csv!D21</f>
        <v>4</v>
      </c>
      <c r="E105" s="3">
        <f>csv!E21</f>
        <v>7777</v>
      </c>
      <c r="F105" s="3">
        <f>csv!F21</f>
        <v>5817</v>
      </c>
      <c r="G105" s="2">
        <f>csv!G21</f>
        <v>5.15</v>
      </c>
      <c r="H105" s="5">
        <f>csv!H21</f>
        <v>8188</v>
      </c>
      <c r="I105" s="6">
        <f>csv!I21</f>
        <v>5406</v>
      </c>
      <c r="J105" s="11">
        <f>H105+I105</f>
        <v>13594</v>
      </c>
      <c r="K105" s="5">
        <f>IFERROR(100/J105*I105,0)</f>
        <v>39.767544504928644</v>
      </c>
      <c r="L105" s="6">
        <f>IFERROR(100/J105*H105,0)</f>
        <v>60.232455495071356</v>
      </c>
      <c r="M105" s="8">
        <f>IFERROR(100/C105*J105,0)</f>
        <v>6.244258258920369</v>
      </c>
      <c r="N105" s="9" t="str">
        <f>IF(B105&gt;0,"B",IF(B105&lt;0,"W","N"))</f>
        <v>B</v>
      </c>
      <c r="O105" s="7" t="str">
        <f>csv!J21</f>
        <v xml:space="preserve"> Il messaggio contiene un allegato e mittente mai visto da procedura OW</v>
      </c>
    </row>
    <row r="106" spans="1:15" thickBot="1" x14ac:dyDescent="0.3">
      <c r="A106" s="1" t="str">
        <f>csv!A200</f>
        <v>DOMDEEP_4</v>
      </c>
      <c r="B106" s="20">
        <f>csv!B200</f>
        <v>0.3</v>
      </c>
      <c r="C106" s="3">
        <f>csv!C200</f>
        <v>217704</v>
      </c>
      <c r="D106" s="4">
        <f>csv!D200</f>
        <v>4</v>
      </c>
      <c r="E106" s="3">
        <f>csv!E200</f>
        <v>314</v>
      </c>
      <c r="F106" s="3">
        <f>csv!F200</f>
        <v>208</v>
      </c>
      <c r="G106" s="2">
        <f>csv!G200</f>
        <v>4.3</v>
      </c>
      <c r="H106" s="5">
        <f>csv!H200</f>
        <v>316</v>
      </c>
      <c r="I106" s="6">
        <f>csv!I200</f>
        <v>206</v>
      </c>
      <c r="J106" s="11">
        <f>H106+I106</f>
        <v>522</v>
      </c>
      <c r="K106" s="5">
        <f>IFERROR(100/J106*I106,0)</f>
        <v>39.463601532567054</v>
      </c>
      <c r="L106" s="6">
        <f>IFERROR(100/J106*H106,0)</f>
        <v>60.536398467432953</v>
      </c>
      <c r="M106" s="8">
        <f>IFERROR(100/C106*J106,0)</f>
        <v>0.23977510748539302</v>
      </c>
      <c r="N106" s="9" t="str">
        <f>IF(B106&gt;0,"B",IF(B106&lt;0,"W","N"))</f>
        <v>B</v>
      </c>
      <c r="O106" s="7" t="str">
        <f>csv!J200</f>
        <v xml:space="preserve"> Sender domain deep at least 4 level (aaa.bbb.domain.ext)</v>
      </c>
    </row>
    <row r="107" spans="1:15" thickBot="1" x14ac:dyDescent="0.3">
      <c r="A107" s="1" t="str">
        <f>csv!A199</f>
        <v>DOMDEEP_3</v>
      </c>
      <c r="B107" s="20">
        <f>csv!B199</f>
        <v>0.2</v>
      </c>
      <c r="C107" s="3">
        <f>csv!C199</f>
        <v>217704</v>
      </c>
      <c r="D107" s="4">
        <f>csv!D199</f>
        <v>4</v>
      </c>
      <c r="E107" s="3">
        <f>csv!E199</f>
        <v>8651</v>
      </c>
      <c r="F107" s="3">
        <f>csv!F199</f>
        <v>5089</v>
      </c>
      <c r="G107" s="2">
        <f>csv!G199</f>
        <v>4.2</v>
      </c>
      <c r="H107" s="5">
        <f>csv!H199</f>
        <v>8689</v>
      </c>
      <c r="I107" s="6">
        <f>csv!I199</f>
        <v>5051</v>
      </c>
      <c r="J107" s="11">
        <f>H107+I107</f>
        <v>13740</v>
      </c>
      <c r="K107" s="5">
        <f>IFERROR(100/J107*I107,0)</f>
        <v>36.761280931586604</v>
      </c>
      <c r="L107" s="6">
        <f>IFERROR(100/J107*H107,0)</f>
        <v>63.238719068413388</v>
      </c>
      <c r="M107" s="8">
        <f>IFERROR(100/C107*J107,0)</f>
        <v>6.3113217947304596</v>
      </c>
      <c r="N107" s="9" t="str">
        <f>IF(B107&gt;0,"B",IF(B107&lt;0,"W","N"))</f>
        <v>B</v>
      </c>
      <c r="O107" s="7" t="str">
        <f>csv!J199</f>
        <v xml:space="preserve"> Sender domain deep at least 3 level (aaa.domain.ext)</v>
      </c>
    </row>
    <row r="108" spans="1:15" thickBot="1" x14ac:dyDescent="0.3">
      <c r="A108" s="1" t="str">
        <f>csv!A117</f>
        <v>C_RBL_SPAMCANNIBAL</v>
      </c>
      <c r="B108" s="20">
        <f>csv!B117</f>
        <v>0.1</v>
      </c>
      <c r="C108" s="3">
        <f>csv!C117</f>
        <v>217704</v>
      </c>
      <c r="D108" s="4">
        <f>csv!D117</f>
        <v>4</v>
      </c>
      <c r="E108" s="3">
        <f>csv!E117</f>
        <v>7031</v>
      </c>
      <c r="F108" s="3">
        <f>csv!F117</f>
        <v>3926</v>
      </c>
      <c r="G108" s="2">
        <f>csv!G117</f>
        <v>4.0999999999999996</v>
      </c>
      <c r="H108" s="5">
        <f>csv!H117</f>
        <v>7051</v>
      </c>
      <c r="I108" s="6">
        <f>csv!I117</f>
        <v>3906</v>
      </c>
      <c r="J108" s="11">
        <f>H108+I108</f>
        <v>10957</v>
      </c>
      <c r="K108" s="5">
        <f>IFERROR(100/J108*I108,0)</f>
        <v>35.648443917130606</v>
      </c>
      <c r="L108" s="6">
        <f>IFERROR(100/J108*H108,0)</f>
        <v>64.351556082869408</v>
      </c>
      <c r="M108" s="8">
        <f>IFERROR(100/C108*J108,0)</f>
        <v>5.0329805607614011</v>
      </c>
      <c r="N108" s="9" t="str">
        <f>IF(B108&gt;0,"B",IF(B108&lt;0,"W","N"))</f>
        <v>B</v>
      </c>
      <c r="O108" s="7" t="str">
        <f>csv!J117</f>
        <v xml:space="preserve"> Listed in bl.spamcannibal.org</v>
      </c>
    </row>
    <row r="109" spans="1:15" thickBot="1" x14ac:dyDescent="0.3">
      <c r="A109" s="1" t="str">
        <f>csv!A58</f>
        <v>BOTNET_CLIENTWORDS</v>
      </c>
      <c r="B109" s="20">
        <f>csv!B58</f>
        <v>0.05</v>
      </c>
      <c r="C109" s="3">
        <f>csv!C58</f>
        <v>217704</v>
      </c>
      <c r="D109" s="4">
        <f>csv!D58</f>
        <v>4</v>
      </c>
      <c r="E109" s="3">
        <f>csv!E58</f>
        <v>5576</v>
      </c>
      <c r="F109" s="3">
        <f>csv!F58</f>
        <v>3091</v>
      </c>
      <c r="G109" s="2">
        <f>csv!G58</f>
        <v>4.05</v>
      </c>
      <c r="H109" s="5">
        <f>csv!H58</f>
        <v>5579</v>
      </c>
      <c r="I109" s="6">
        <f>csv!I58</f>
        <v>3088</v>
      </c>
      <c r="J109" s="11">
        <f>H109+I109</f>
        <v>8667</v>
      </c>
      <c r="K109" s="5">
        <f>IFERROR(100/J109*I109,0)</f>
        <v>35.629398869274262</v>
      </c>
      <c r="L109" s="6">
        <f>IFERROR(100/J109*H109,0)</f>
        <v>64.370601130725746</v>
      </c>
      <c r="M109" s="8">
        <f>IFERROR(100/C109*J109,0)</f>
        <v>3.9810935949729909</v>
      </c>
      <c r="N109" s="9" t="str">
        <f>IF(B109&gt;0,"B",IF(B109&lt;0,"W","N"))</f>
        <v>B</v>
      </c>
      <c r="O109" s="7" t="str">
        <f>csv!J58</f>
        <v xml:space="preserve"> Hostname contains client-like substrings</v>
      </c>
    </row>
    <row r="110" spans="1:15" thickBot="1" x14ac:dyDescent="0.3">
      <c r="A110" s="1" t="str">
        <f>csv!A149</f>
        <v>C_URIBL_ZAPBL</v>
      </c>
      <c r="B110" s="20">
        <f>csv!B149</f>
        <v>0.3</v>
      </c>
      <c r="C110" s="3">
        <f>csv!C149</f>
        <v>217704</v>
      </c>
      <c r="D110" s="4">
        <f>csv!D149</f>
        <v>4</v>
      </c>
      <c r="E110" s="3">
        <f>csv!E149</f>
        <v>1997</v>
      </c>
      <c r="F110" s="3">
        <f>csv!F149</f>
        <v>1012</v>
      </c>
      <c r="G110" s="2">
        <f>csv!G149</f>
        <v>4.3</v>
      </c>
      <c r="H110" s="5">
        <f>csv!H149</f>
        <v>2013</v>
      </c>
      <c r="I110" s="6">
        <f>csv!I149</f>
        <v>996</v>
      </c>
      <c r="J110" s="11">
        <f>H110+I110</f>
        <v>3009</v>
      </c>
      <c r="K110" s="5">
        <f>IFERROR(100/J110*I110,0)</f>
        <v>33.100697906281155</v>
      </c>
      <c r="L110" s="6">
        <f>IFERROR(100/J110*H110,0)</f>
        <v>66.899302093718845</v>
      </c>
      <c r="M110" s="8">
        <f>IFERROR(100/C110*J110,0)</f>
        <v>1.3821519126887885</v>
      </c>
      <c r="N110" s="9" t="str">
        <f>IF(B110&gt;0,"B",IF(B110&lt;0,"W","N"))</f>
        <v>B</v>
      </c>
      <c r="O110" s="7" t="str">
        <f>csv!J149</f>
        <v xml:space="preserve"> Contains an domain listed in the ZapBL RHSBL blacklist</v>
      </c>
    </row>
    <row r="111" spans="1:15" thickBot="1" x14ac:dyDescent="0.3">
      <c r="A111" s="1" t="str">
        <f>csv!A146</f>
        <v>C_URIBL_SC_SWINOG</v>
      </c>
      <c r="B111" s="20">
        <f>csv!B146</f>
        <v>0.1</v>
      </c>
      <c r="C111" s="3">
        <f>csv!C146</f>
        <v>217704</v>
      </c>
      <c r="D111" s="4">
        <f>csv!D146</f>
        <v>4</v>
      </c>
      <c r="E111" s="3">
        <f>csv!E146</f>
        <v>9814</v>
      </c>
      <c r="F111" s="3">
        <f>csv!F146</f>
        <v>4721</v>
      </c>
      <c r="G111" s="2">
        <f>csv!G146</f>
        <v>4.0999999999999996</v>
      </c>
      <c r="H111" s="5">
        <f>csv!H146</f>
        <v>9837</v>
      </c>
      <c r="I111" s="6">
        <f>csv!I146</f>
        <v>4698</v>
      </c>
      <c r="J111" s="11">
        <f>H111+I111</f>
        <v>14535</v>
      </c>
      <c r="K111" s="5">
        <f>IFERROR(100/J111*I111,0)</f>
        <v>32.321981424148603</v>
      </c>
      <c r="L111" s="6">
        <f>IFERROR(100/J111*H111,0)</f>
        <v>67.678018575851397</v>
      </c>
      <c r="M111" s="8">
        <f>IFERROR(100/C111*J111,0)</f>
        <v>6.6764965273949946</v>
      </c>
      <c r="N111" s="9" t="str">
        <f>IF(B111&gt;0,"B",IF(B111&lt;0,"W","N"))</f>
        <v>B</v>
      </c>
      <c r="O111" s="7" t="str">
        <f>csv!J146</f>
        <v xml:space="preserve"> URI's listed in uribl.swinog.ch.</v>
      </c>
    </row>
    <row r="112" spans="1:15" thickBot="1" x14ac:dyDescent="0.3">
      <c r="A112" s="1" t="str">
        <f>csv!A32</f>
        <v>BAYES_40</v>
      </c>
      <c r="B112" s="20">
        <f>csv!B32</f>
        <v>2.5</v>
      </c>
      <c r="C112" s="3">
        <f>csv!C32</f>
        <v>217704</v>
      </c>
      <c r="D112" s="4">
        <f>csv!D32</f>
        <v>4</v>
      </c>
      <c r="E112" s="3">
        <f>csv!E32</f>
        <v>2033</v>
      </c>
      <c r="F112" s="3">
        <f>csv!F32</f>
        <v>1848</v>
      </c>
      <c r="G112" s="2">
        <f>csv!G32</f>
        <v>6.5</v>
      </c>
      <c r="H112" s="5">
        <f>csv!H32</f>
        <v>2633</v>
      </c>
      <c r="I112" s="6">
        <f>csv!I32</f>
        <v>1248</v>
      </c>
      <c r="J112" s="11">
        <f>H112+I112</f>
        <v>3881</v>
      </c>
      <c r="K112" s="5">
        <f>IFERROR(100/J112*I112,0)</f>
        <v>32.1566606544705</v>
      </c>
      <c r="L112" s="6">
        <f>IFERROR(100/J112*H112,0)</f>
        <v>67.8433393455295</v>
      </c>
      <c r="M112" s="8">
        <f>IFERROR(100/C112*J112,0)</f>
        <v>1.7826957704038511</v>
      </c>
      <c r="N112" s="9" t="str">
        <f>IF(B112&gt;0,"B",IF(B112&lt;0,"W","N"))</f>
        <v>B</v>
      </c>
      <c r="O112" s="7" t="str">
        <f>csv!J32</f>
        <v xml:space="preserve"> Bayes spam probability is 20 to 40%</v>
      </c>
    </row>
    <row r="113" spans="1:15" thickBot="1" x14ac:dyDescent="0.3">
      <c r="A113" s="1" t="str">
        <f>csv!A202</f>
        <v>DOS_OUTLOOK_TO_MX</v>
      </c>
      <c r="B113" s="20">
        <f>csv!B202</f>
        <v>2.84</v>
      </c>
      <c r="C113" s="3">
        <f>csv!C202</f>
        <v>217704</v>
      </c>
      <c r="D113" s="4">
        <f>csv!D202</f>
        <v>4</v>
      </c>
      <c r="E113" s="3">
        <f>csv!E202</f>
        <v>25</v>
      </c>
      <c r="F113" s="3">
        <f>csv!F202</f>
        <v>11</v>
      </c>
      <c r="G113" s="2">
        <f>csv!G202</f>
        <v>6.84</v>
      </c>
      <c r="H113" s="5">
        <f>csv!H202</f>
        <v>25</v>
      </c>
      <c r="I113" s="6">
        <f>csv!I202</f>
        <v>11</v>
      </c>
      <c r="J113" s="11">
        <f>H113+I113</f>
        <v>36</v>
      </c>
      <c r="K113" s="5">
        <f>IFERROR(100/J113*I113,0)</f>
        <v>30.555555555555554</v>
      </c>
      <c r="L113" s="6">
        <f>IFERROR(100/J113*H113,0)</f>
        <v>69.444444444444443</v>
      </c>
      <c r="M113" s="8">
        <f>IFERROR(100/C113*J113,0)</f>
        <v>1.6536214309337448E-2</v>
      </c>
      <c r="N113" s="9" t="str">
        <f>IF(B113&gt;0,"B",IF(B113&lt;0,"W","N"))</f>
        <v>B</v>
      </c>
      <c r="O113" s="7" t="str">
        <f>csv!J202</f>
        <v xml:space="preserve"> Delivered direct to MX with Outlook headers</v>
      </c>
    </row>
    <row r="114" spans="1:15" thickBot="1" x14ac:dyDescent="0.3">
      <c r="A114" s="1" t="str">
        <f>csv!A129</f>
        <v>C_RBL_TALKACTIVE</v>
      </c>
      <c r="B114" s="20">
        <f>csv!B129</f>
        <v>0.1</v>
      </c>
      <c r="C114" s="3">
        <f>csv!C129</f>
        <v>217704</v>
      </c>
      <c r="D114" s="4">
        <f>csv!D129</f>
        <v>4</v>
      </c>
      <c r="E114" s="3">
        <f>csv!E129</f>
        <v>26</v>
      </c>
      <c r="F114" s="3">
        <f>csv!F129</f>
        <v>11</v>
      </c>
      <c r="G114" s="2">
        <f>csv!G129</f>
        <v>4.0999999999999996</v>
      </c>
      <c r="H114" s="5">
        <f>csv!H129</f>
        <v>26</v>
      </c>
      <c r="I114" s="6">
        <f>csv!I129</f>
        <v>11</v>
      </c>
      <c r="J114" s="11">
        <f>H114+I114</f>
        <v>37</v>
      </c>
      <c r="K114" s="5">
        <f>IFERROR(100/J114*I114,0)</f>
        <v>29.72972972972973</v>
      </c>
      <c r="L114" s="6">
        <f>IFERROR(100/J114*H114,0)</f>
        <v>70.270270270270274</v>
      </c>
      <c r="M114" s="8">
        <f>IFERROR(100/C114*J114,0)</f>
        <v>1.6995553595707934E-2</v>
      </c>
      <c r="N114" s="9" t="str">
        <f>IF(B114&gt;0,"B",IF(B114&lt;0,"W","N"))</f>
        <v>B</v>
      </c>
      <c r="O114" s="7" t="str">
        <f>csv!J129</f>
        <v xml:space="preserve"> Listed in rbl.talkactive.net</v>
      </c>
    </row>
    <row r="115" spans="1:15" thickBot="1" x14ac:dyDescent="0.3">
      <c r="A115" s="1" t="str">
        <f>csv!A115</f>
        <v>C_RBL_SINGULAR</v>
      </c>
      <c r="B115" s="20">
        <f>csv!B115</f>
        <v>0.1</v>
      </c>
      <c r="C115" s="3">
        <f>csv!C115</f>
        <v>217704</v>
      </c>
      <c r="D115" s="4">
        <f>csv!D115</f>
        <v>4</v>
      </c>
      <c r="E115" s="3">
        <f>csv!E115</f>
        <v>400</v>
      </c>
      <c r="F115" s="3">
        <f>csv!F115</f>
        <v>167</v>
      </c>
      <c r="G115" s="2">
        <f>csv!G115</f>
        <v>4.0999999999999996</v>
      </c>
      <c r="H115" s="5">
        <f>csv!H115</f>
        <v>401</v>
      </c>
      <c r="I115" s="6">
        <f>csv!I115</f>
        <v>166</v>
      </c>
      <c r="J115" s="11">
        <f>H115+I115</f>
        <v>567</v>
      </c>
      <c r="K115" s="5">
        <f>IFERROR(100/J115*I115,0)</f>
        <v>29.276895943562607</v>
      </c>
      <c r="L115" s="6">
        <f>IFERROR(100/J115*H115,0)</f>
        <v>70.723104056437393</v>
      </c>
      <c r="M115" s="8">
        <f>IFERROR(100/C115*J115,0)</f>
        <v>0.2604453753720648</v>
      </c>
      <c r="N115" s="9" t="str">
        <f>IF(B115&gt;0,"B",IF(B115&lt;0,"W","N"))</f>
        <v>B</v>
      </c>
      <c r="O115" s="7" t="str">
        <f>csv!J115</f>
        <v xml:space="preserve"> Listed in singular.ttk.pte.hu</v>
      </c>
    </row>
    <row r="116" spans="1:15" thickBot="1" x14ac:dyDescent="0.3">
      <c r="A116" s="1" t="str">
        <f>csv!A98</f>
        <v>C_RBL_NETUA</v>
      </c>
      <c r="B116" s="20">
        <f>csv!B98</f>
        <v>0.1</v>
      </c>
      <c r="C116" s="3">
        <f>csv!C98</f>
        <v>217704</v>
      </c>
      <c r="D116" s="4">
        <f>csv!D98</f>
        <v>4</v>
      </c>
      <c r="E116" s="3">
        <f>csv!E98</f>
        <v>3542</v>
      </c>
      <c r="F116" s="3">
        <f>csv!F98</f>
        <v>1430</v>
      </c>
      <c r="G116" s="2">
        <f>csv!G98</f>
        <v>4.0999999999999996</v>
      </c>
      <c r="H116" s="5">
        <f>csv!H98</f>
        <v>3547</v>
      </c>
      <c r="I116" s="6">
        <f>csv!I98</f>
        <v>1425</v>
      </c>
      <c r="J116" s="11">
        <f>H116+I116</f>
        <v>4972</v>
      </c>
      <c r="K116" s="5">
        <f>IFERROR(100/J116*I116,0)</f>
        <v>28.660498793242155</v>
      </c>
      <c r="L116" s="6">
        <f>IFERROR(100/J116*H116,0)</f>
        <v>71.339501206757845</v>
      </c>
      <c r="M116" s="8">
        <f>IFERROR(100/C116*J116,0)</f>
        <v>2.2838349318340501</v>
      </c>
      <c r="N116" s="9" t="str">
        <f>IF(B116&gt;0,"B",IF(B116&lt;0,"W","N"))</f>
        <v>B</v>
      </c>
      <c r="O116" s="7" t="str">
        <f>csv!J98</f>
        <v xml:space="preserve"> Listed in dnsbl.net.ua</v>
      </c>
    </row>
    <row r="117" spans="1:15" thickBot="1" x14ac:dyDescent="0.3">
      <c r="A117" s="1" t="str">
        <f>csv!A140</f>
        <v>C_RBL_ZAPBL</v>
      </c>
      <c r="B117" s="20">
        <f>csv!B140</f>
        <v>0.3</v>
      </c>
      <c r="C117" s="3">
        <f>csv!C140</f>
        <v>217704</v>
      </c>
      <c r="D117" s="4">
        <f>csv!D140</f>
        <v>4</v>
      </c>
      <c r="E117" s="3">
        <f>csv!E140</f>
        <v>713</v>
      </c>
      <c r="F117" s="3">
        <f>csv!F140</f>
        <v>309</v>
      </c>
      <c r="G117" s="2">
        <f>csv!G140</f>
        <v>4.3</v>
      </c>
      <c r="H117" s="5">
        <f>csv!H140</f>
        <v>733</v>
      </c>
      <c r="I117" s="6">
        <f>csv!I140</f>
        <v>289</v>
      </c>
      <c r="J117" s="11">
        <f>H117+I117</f>
        <v>1022</v>
      </c>
      <c r="K117" s="5">
        <f>IFERROR(100/J117*I117,0)</f>
        <v>28.277886497064578</v>
      </c>
      <c r="L117" s="6">
        <f>IFERROR(100/J117*H117,0)</f>
        <v>71.722113502935414</v>
      </c>
      <c r="M117" s="8">
        <f>IFERROR(100/C117*J117,0)</f>
        <v>0.46944475067063535</v>
      </c>
      <c r="N117" s="9" t="str">
        <f>IF(B117&gt;0,"B",IF(B117&lt;0,"W","N"))</f>
        <v>B</v>
      </c>
      <c r="O117" s="7" t="str">
        <f>csv!J140</f>
        <v xml:space="preserve"> Received via a relay in ZapBL</v>
      </c>
    </row>
    <row r="118" spans="1:15" thickBot="1" x14ac:dyDescent="0.3">
      <c r="A118" s="1" t="str">
        <f>csv!A130</f>
        <v>C_RBL_TECHNOVISION</v>
      </c>
      <c r="B118" s="20">
        <f>csv!B130</f>
        <v>0.1</v>
      </c>
      <c r="C118" s="3">
        <f>csv!C130</f>
        <v>217704</v>
      </c>
      <c r="D118" s="4">
        <f>csv!D130</f>
        <v>4</v>
      </c>
      <c r="E118" s="3">
        <f>csv!E130</f>
        <v>6545</v>
      </c>
      <c r="F118" s="3">
        <f>csv!F130</f>
        <v>2506</v>
      </c>
      <c r="G118" s="2">
        <f>csv!G130</f>
        <v>4.0999999999999996</v>
      </c>
      <c r="H118" s="5">
        <f>csv!H130</f>
        <v>6559</v>
      </c>
      <c r="I118" s="6">
        <f>csv!I130</f>
        <v>2492</v>
      </c>
      <c r="J118" s="11">
        <f>H118+I118</f>
        <v>9051</v>
      </c>
      <c r="K118" s="5">
        <f>IFERROR(100/J118*I118,0)</f>
        <v>27.532869296210361</v>
      </c>
      <c r="L118" s="6">
        <f>IFERROR(100/J118*H118,0)</f>
        <v>72.467130703789636</v>
      </c>
      <c r="M118" s="8">
        <f>IFERROR(100/C118*J118,0)</f>
        <v>4.157479880939257</v>
      </c>
      <c r="N118" s="9" t="str">
        <f>IF(B118&gt;0,"B",IF(B118&lt;0,"W","N"))</f>
        <v>B</v>
      </c>
      <c r="O118" s="7" t="str">
        <f>csv!J130</f>
        <v xml:space="preserve"> Listed in st.technovision.dk SpamTrap</v>
      </c>
    </row>
    <row r="119" spans="1:15" thickBot="1" x14ac:dyDescent="0.3">
      <c r="A119" s="1" t="str">
        <f>csv!A86</f>
        <v>C_RBL_HOSTKARMA_NOQUIT</v>
      </c>
      <c r="B119" s="20">
        <f>csv!B86</f>
        <v>0.1</v>
      </c>
      <c r="C119" s="3">
        <f>csv!C86</f>
        <v>217704</v>
      </c>
      <c r="D119" s="4">
        <f>csv!D86</f>
        <v>4</v>
      </c>
      <c r="E119" s="3">
        <f>csv!E86</f>
        <v>3159</v>
      </c>
      <c r="F119" s="3">
        <f>csv!F86</f>
        <v>1192</v>
      </c>
      <c r="G119" s="2">
        <f>csv!G86</f>
        <v>4.0999999999999996</v>
      </c>
      <c r="H119" s="5">
        <f>csv!H86</f>
        <v>3161</v>
      </c>
      <c r="I119" s="6">
        <f>csv!I86</f>
        <v>1190</v>
      </c>
      <c r="J119" s="11">
        <f>H119+I119</f>
        <v>4351</v>
      </c>
      <c r="K119" s="5">
        <f>IFERROR(100/J119*I119,0)</f>
        <v>27.350034474833372</v>
      </c>
      <c r="L119" s="6">
        <f>IFERROR(100/J119*H119,0)</f>
        <v>72.649965525166635</v>
      </c>
      <c r="M119" s="8">
        <f>IFERROR(100/C119*J119,0)</f>
        <v>1.9985852349979789</v>
      </c>
      <c r="N119" s="9" t="str">
        <f>IF(B119&gt;0,"B",IF(B119&lt;0,"W","N"))</f>
        <v>B</v>
      </c>
      <c r="O119" s="7" t="str">
        <f>csv!J86</f>
        <v xml:space="preserve"> Sender that doesnt use QUIT</v>
      </c>
    </row>
    <row r="120" spans="1:15" thickBot="1" x14ac:dyDescent="0.3">
      <c r="A120" s="1" t="str">
        <f>csv!A102</f>
        <v>C_RBL_NSZONES_SBL</v>
      </c>
      <c r="B120" s="20">
        <f>csv!B102</f>
        <v>0.2</v>
      </c>
      <c r="C120" s="3">
        <f>csv!C102</f>
        <v>217704</v>
      </c>
      <c r="D120" s="4">
        <f>csv!D102</f>
        <v>4</v>
      </c>
      <c r="E120" s="3">
        <f>csv!E102</f>
        <v>13311</v>
      </c>
      <c r="F120" s="3">
        <f>csv!F102</f>
        <v>5055</v>
      </c>
      <c r="G120" s="2">
        <f>csv!G102</f>
        <v>4.2</v>
      </c>
      <c r="H120" s="5">
        <f>csv!H102</f>
        <v>13348</v>
      </c>
      <c r="I120" s="6">
        <f>csv!I102</f>
        <v>5018</v>
      </c>
      <c r="J120" s="11">
        <f>H120+I120</f>
        <v>18366</v>
      </c>
      <c r="K120" s="5">
        <f>IFERROR(100/J120*I120,0)</f>
        <v>27.322225852118045</v>
      </c>
      <c r="L120" s="6">
        <f>IFERROR(100/J120*H120,0)</f>
        <v>72.677774147881962</v>
      </c>
      <c r="M120" s="8">
        <f>IFERROR(100/C120*J120,0)</f>
        <v>8.436225333480321</v>
      </c>
      <c r="N120" s="9" t="str">
        <f>IF(B120&gt;0,"B",IF(B120&lt;0,"W","N"))</f>
        <v>B</v>
      </c>
      <c r="O120" s="7" t="str">
        <f>csv!J102</f>
        <v xml:space="preserve"> NSZONES - BlackList</v>
      </c>
    </row>
    <row r="121" spans="1:15" thickBot="1" x14ac:dyDescent="0.3">
      <c r="A121" s="1" t="str">
        <f>csv!A59</f>
        <v>BOTNET_IPINHOSTNAME</v>
      </c>
      <c r="B121" s="20">
        <f>csv!B59</f>
        <v>0.05</v>
      </c>
      <c r="C121" s="3">
        <f>csv!C59</f>
        <v>217704</v>
      </c>
      <c r="D121" s="4">
        <f>csv!D59</f>
        <v>4</v>
      </c>
      <c r="E121" s="3">
        <f>csv!E59</f>
        <v>22104</v>
      </c>
      <c r="F121" s="3">
        <f>csv!F59</f>
        <v>8175</v>
      </c>
      <c r="G121" s="2">
        <f>csv!G59</f>
        <v>4.05</v>
      </c>
      <c r="H121" s="5">
        <f>csv!H59</f>
        <v>22115</v>
      </c>
      <c r="I121" s="6">
        <f>csv!I59</f>
        <v>8165</v>
      </c>
      <c r="J121" s="11">
        <f>H121+I121</f>
        <v>30280</v>
      </c>
      <c r="K121" s="5">
        <f>IFERROR(100/J121*I121,0)</f>
        <v>26.964993394980187</v>
      </c>
      <c r="L121" s="6">
        <f>IFERROR(100/J121*H121,0)</f>
        <v>73.035006605019817</v>
      </c>
      <c r="M121" s="8">
        <f>IFERROR(100/C121*J121,0)</f>
        <v>13.908793591298275</v>
      </c>
      <c r="N121" s="9" t="str">
        <f>IF(B121&gt;0,"B",IF(B121&lt;0,"W","N"))</f>
        <v>B</v>
      </c>
      <c r="O121" s="7" t="str">
        <f>csv!J59</f>
        <v xml:space="preserve"> Hostname contains its own IP address</v>
      </c>
    </row>
    <row r="122" spans="1:15" thickBot="1" x14ac:dyDescent="0.3">
      <c r="A122" s="1" t="str">
        <f>csv!A93</f>
        <v>C_RBL_KONSTANT</v>
      </c>
      <c r="B122" s="20">
        <f>csv!B93</f>
        <v>0.2</v>
      </c>
      <c r="C122" s="3">
        <f>csv!C93</f>
        <v>217704</v>
      </c>
      <c r="D122" s="4">
        <f>csv!D93</f>
        <v>4</v>
      </c>
      <c r="E122" s="3">
        <f>csv!E93</f>
        <v>844</v>
      </c>
      <c r="F122" s="3">
        <f>csv!F93</f>
        <v>303</v>
      </c>
      <c r="G122" s="2">
        <f>csv!G93</f>
        <v>4.2</v>
      </c>
      <c r="H122" s="5">
        <f>csv!H93</f>
        <v>847</v>
      </c>
      <c r="I122" s="6">
        <f>csv!I93</f>
        <v>300</v>
      </c>
      <c r="J122" s="11">
        <f>H122+I122</f>
        <v>1147</v>
      </c>
      <c r="K122" s="5">
        <f>IFERROR(100/J122*I122,0)</f>
        <v>26.155187445510027</v>
      </c>
      <c r="L122" s="6">
        <f>IFERROR(100/J122*H122,0)</f>
        <v>73.844812554489977</v>
      </c>
      <c r="M122" s="8">
        <f>IFERROR(100/C122*J122,0)</f>
        <v>0.52686216146694598</v>
      </c>
      <c r="N122" s="9" t="str">
        <f>IF(B122&gt;0,"B",IF(B122&lt;0,"W","N"))</f>
        <v>B</v>
      </c>
      <c r="O122" s="7" t="str">
        <f>csv!J93</f>
        <v xml:space="preserve"> Listed in bl.konstant.no</v>
      </c>
    </row>
    <row r="123" spans="1:15" thickBot="1" x14ac:dyDescent="0.3">
      <c r="A123" s="1" t="str">
        <f>csv!A109</f>
        <v>C_RBL_REDHAWK</v>
      </c>
      <c r="B123" s="20">
        <f>csv!B109</f>
        <v>0.1</v>
      </c>
      <c r="C123" s="3">
        <f>csv!C109</f>
        <v>217704</v>
      </c>
      <c r="D123" s="4">
        <f>csv!D109</f>
        <v>4</v>
      </c>
      <c r="E123" s="3">
        <f>csv!E109</f>
        <v>1420</v>
      </c>
      <c r="F123" s="3">
        <f>csv!F109</f>
        <v>484</v>
      </c>
      <c r="G123" s="2">
        <f>csv!G109</f>
        <v>4.0999999999999996</v>
      </c>
      <c r="H123" s="5">
        <f>csv!H109</f>
        <v>1421</v>
      </c>
      <c r="I123" s="6">
        <f>csv!I109</f>
        <v>483</v>
      </c>
      <c r="J123" s="11">
        <f>H123+I123</f>
        <v>1904</v>
      </c>
      <c r="K123" s="5">
        <f>IFERROR(100/J123*I123,0)</f>
        <v>25.367647058823529</v>
      </c>
      <c r="L123" s="6">
        <f>IFERROR(100/J123*H123,0)</f>
        <v>74.632352941176478</v>
      </c>
      <c r="M123" s="8">
        <f>IFERROR(100/C123*J123,0)</f>
        <v>0.87458200124940289</v>
      </c>
      <c r="N123" s="9" t="str">
        <f>IF(B123&gt;0,"B",IF(B123&lt;0,"W","N"))</f>
        <v>B</v>
      </c>
      <c r="O123" s="7" t="str">
        <f>csv!J109</f>
        <v xml:space="preserve"> Listed in access.redhawk.org</v>
      </c>
    </row>
    <row r="124" spans="1:15" thickBot="1" x14ac:dyDescent="0.3">
      <c r="A124" s="1" t="str">
        <f>csv!A20</f>
        <v>APOSTROPHE_FROM</v>
      </c>
      <c r="B124" s="20">
        <f>csv!B20</f>
        <v>0.55000000000000004</v>
      </c>
      <c r="C124" s="3">
        <f>csv!C20</f>
        <v>217704</v>
      </c>
      <c r="D124" s="4">
        <f>csv!D20</f>
        <v>4</v>
      </c>
      <c r="E124" s="3">
        <f>csv!E20</f>
        <v>18</v>
      </c>
      <c r="F124" s="3">
        <f>csv!F20</f>
        <v>6</v>
      </c>
      <c r="G124" s="2">
        <f>csv!G20</f>
        <v>4.55</v>
      </c>
      <c r="H124" s="5">
        <f>csv!H20</f>
        <v>18</v>
      </c>
      <c r="I124" s="6">
        <f>csv!I20</f>
        <v>6</v>
      </c>
      <c r="J124" s="11">
        <f>H124+I124</f>
        <v>24</v>
      </c>
      <c r="K124" s="5">
        <f>IFERROR(100/J124*I124,0)</f>
        <v>25</v>
      </c>
      <c r="L124" s="6">
        <f>IFERROR(100/J124*H124,0)</f>
        <v>75</v>
      </c>
      <c r="M124" s="8">
        <f>IFERROR(100/C124*J124,0)</f>
        <v>1.1024142872891633E-2</v>
      </c>
      <c r="N124" s="9" t="str">
        <f>IF(B124&gt;0,"B",IF(B124&lt;0,"W","N"))</f>
        <v>B</v>
      </c>
      <c r="O124" s="7" t="str">
        <f>csv!J20</f>
        <v xml:space="preserve"> From address contains an apostrophe</v>
      </c>
    </row>
    <row r="125" spans="1:15" thickBot="1" x14ac:dyDescent="0.3">
      <c r="A125" s="1" t="str">
        <f>csv!A128</f>
        <v>C_RBL_SWINOG_SPAM</v>
      </c>
      <c r="B125" s="20">
        <f>csv!B128</f>
        <v>0.1</v>
      </c>
      <c r="C125" s="3">
        <f>csv!C128</f>
        <v>217704</v>
      </c>
      <c r="D125" s="4">
        <f>csv!D128</f>
        <v>4</v>
      </c>
      <c r="E125" s="3">
        <f>csv!E128</f>
        <v>318</v>
      </c>
      <c r="F125" s="3">
        <f>csv!F128</f>
        <v>102</v>
      </c>
      <c r="G125" s="2">
        <f>csv!G128</f>
        <v>4.0999999999999996</v>
      </c>
      <c r="H125" s="5">
        <f>csv!H128</f>
        <v>318</v>
      </c>
      <c r="I125" s="6">
        <f>csv!I128</f>
        <v>102</v>
      </c>
      <c r="J125" s="11">
        <f>H125+I125</f>
        <v>420</v>
      </c>
      <c r="K125" s="5">
        <f>IFERROR(100/J125*I125,0)</f>
        <v>24.285714285714285</v>
      </c>
      <c r="L125" s="6">
        <f>IFERROR(100/J125*H125,0)</f>
        <v>75.714285714285708</v>
      </c>
      <c r="M125" s="8">
        <f>IFERROR(100/C125*J125,0)</f>
        <v>0.19292250027560356</v>
      </c>
      <c r="N125" s="9" t="str">
        <f>IF(B125&gt;0,"B",IF(B125&lt;0,"W","N"))</f>
        <v>B</v>
      </c>
      <c r="O125" s="7" t="str">
        <f>csv!J128</f>
        <v xml:space="preserve"> Listed in dnsrbl.swinog.ch.</v>
      </c>
    </row>
    <row r="126" spans="1:15" thickBot="1" x14ac:dyDescent="0.3">
      <c r="A126" s="1" t="str">
        <f>csv!A180</f>
        <v>DKIM_ADSP_ALL</v>
      </c>
      <c r="B126" s="20">
        <f>csv!B180</f>
        <v>2</v>
      </c>
      <c r="C126" s="3">
        <f>csv!C180</f>
        <v>217704</v>
      </c>
      <c r="D126" s="4">
        <f>csv!D180</f>
        <v>4</v>
      </c>
      <c r="E126" s="3">
        <f>csv!E180</f>
        <v>45</v>
      </c>
      <c r="F126" s="3">
        <f>csv!F180</f>
        <v>18</v>
      </c>
      <c r="G126" s="2">
        <f>csv!G180</f>
        <v>6</v>
      </c>
      <c r="H126" s="5">
        <f>csv!H180</f>
        <v>49</v>
      </c>
      <c r="I126" s="6">
        <f>csv!I180</f>
        <v>14</v>
      </c>
      <c r="J126" s="11">
        <f>H126+I126</f>
        <v>63</v>
      </c>
      <c r="K126" s="5">
        <f>IFERROR(100/J126*I126,0)</f>
        <v>22.222222222222221</v>
      </c>
      <c r="L126" s="6">
        <f>IFERROR(100/J126*H126,0)</f>
        <v>77.777777777777771</v>
      </c>
      <c r="M126" s="8">
        <f>IFERROR(100/C126*J126,0)</f>
        <v>2.8938375041340534E-2</v>
      </c>
      <c r="N126" s="9" t="str">
        <f>IF(B126&gt;0,"B",IF(B126&lt;0,"W","N"))</f>
        <v>B</v>
      </c>
      <c r="O126" s="7" t="str">
        <f>csv!J180</f>
        <v xml:space="preserve"> No valid author signature, domain signs all mail</v>
      </c>
    </row>
    <row r="127" spans="1:15" thickBot="1" x14ac:dyDescent="0.3">
      <c r="A127" s="1" t="str">
        <f>csv!A185</f>
        <v>DKIM_SIGNED</v>
      </c>
      <c r="B127" s="20">
        <f>csv!B185</f>
        <v>0.1</v>
      </c>
      <c r="C127" s="3">
        <f>csv!C185</f>
        <v>217704</v>
      </c>
      <c r="D127" s="4">
        <f>csv!D185</f>
        <v>4</v>
      </c>
      <c r="E127" s="3">
        <f>csv!E185</f>
        <v>72520</v>
      </c>
      <c r="F127" s="3">
        <f>csv!F185</f>
        <v>20134</v>
      </c>
      <c r="G127" s="2">
        <f>csv!G185</f>
        <v>4.0999999999999996</v>
      </c>
      <c r="H127" s="5">
        <f>csv!H185</f>
        <v>72637</v>
      </c>
      <c r="I127" s="6">
        <f>csv!I185</f>
        <v>20017</v>
      </c>
      <c r="J127" s="11">
        <f>H127+I127</f>
        <v>92654</v>
      </c>
      <c r="K127" s="5">
        <f>IFERROR(100/J127*I127,0)</f>
        <v>21.604032205841087</v>
      </c>
      <c r="L127" s="6">
        <f>IFERROR(100/J127*H127,0)</f>
        <v>78.395967794158921</v>
      </c>
      <c r="M127" s="8">
        <f>IFERROR(100/C127*J127,0)</f>
        <v>42.559622239370889</v>
      </c>
      <c r="N127" s="9" t="str">
        <f>IF(B127&gt;0,"B",IF(B127&lt;0,"W","N"))</f>
        <v>B</v>
      </c>
      <c r="O127" s="7" t="str">
        <f>csv!J185</f>
        <v xml:space="preserve"> Message has a DKIM or DK signature, not necessarily valid</v>
      </c>
    </row>
    <row r="128" spans="1:15" thickBot="1" x14ac:dyDescent="0.3">
      <c r="A128" s="1" t="str">
        <f>csv!A66</f>
        <v>C_RBL_ANTICAPTCHA</v>
      </c>
      <c r="B128" s="20">
        <f>csv!B66</f>
        <v>0.1</v>
      </c>
      <c r="C128" s="3">
        <f>csv!C66</f>
        <v>217704</v>
      </c>
      <c r="D128" s="4">
        <f>csv!D66</f>
        <v>4</v>
      </c>
      <c r="E128" s="3">
        <f>csv!E66</f>
        <v>6564</v>
      </c>
      <c r="F128" s="3">
        <f>csv!F66</f>
        <v>1745</v>
      </c>
      <c r="G128" s="2">
        <f>csv!G66</f>
        <v>4.0999999999999996</v>
      </c>
      <c r="H128" s="5">
        <f>csv!H66</f>
        <v>6570</v>
      </c>
      <c r="I128" s="6">
        <f>csv!I66</f>
        <v>1739</v>
      </c>
      <c r="J128" s="11">
        <f>H128+I128</f>
        <v>8309</v>
      </c>
      <c r="K128" s="5">
        <f>IFERROR(100/J128*I128,0)</f>
        <v>20.92911300998917</v>
      </c>
      <c r="L128" s="6">
        <f>IFERROR(100/J128*H128,0)</f>
        <v>79.070886990010834</v>
      </c>
      <c r="M128" s="8">
        <f>IFERROR(100/C128*J128,0)</f>
        <v>3.8166501304523575</v>
      </c>
      <c r="N128" s="9" t="str">
        <f>IF(B128&gt;0,"B",IF(B128&lt;0,"W","N"))</f>
        <v>B</v>
      </c>
      <c r="O128" s="7" t="str">
        <f>csv!J66</f>
        <v xml:space="preserve"> Listed in dnsbl.anticaptcha.net</v>
      </c>
    </row>
    <row r="129" spans="1:15" thickBot="1" x14ac:dyDescent="0.3">
      <c r="A129" s="1" t="str">
        <f>csv!A81</f>
        <v>C_RBL_EMAILBASURA</v>
      </c>
      <c r="B129" s="20">
        <f>csv!B81</f>
        <v>0.1</v>
      </c>
      <c r="C129" s="3">
        <f>csv!C81</f>
        <v>217704</v>
      </c>
      <c r="D129" s="4">
        <f>csv!D81</f>
        <v>4</v>
      </c>
      <c r="E129" s="3">
        <f>csv!E81</f>
        <v>1726</v>
      </c>
      <c r="F129" s="3">
        <f>csv!F81</f>
        <v>427</v>
      </c>
      <c r="G129" s="2">
        <f>csv!G81</f>
        <v>4.0999999999999996</v>
      </c>
      <c r="H129" s="5">
        <f>csv!H81</f>
        <v>1726</v>
      </c>
      <c r="I129" s="6">
        <f>csv!I81</f>
        <v>427</v>
      </c>
      <c r="J129" s="11">
        <f>H129+I129</f>
        <v>2153</v>
      </c>
      <c r="K129" s="5">
        <f>IFERROR(100/J129*I129,0)</f>
        <v>19.832791453785415</v>
      </c>
      <c r="L129" s="6">
        <f>IFERROR(100/J129*H129,0)</f>
        <v>80.167208546214582</v>
      </c>
      <c r="M129" s="8">
        <f>IFERROR(100/C129*J129,0)</f>
        <v>0.98895748355565349</v>
      </c>
      <c r="N129" s="9" t="str">
        <f>IF(B129&gt;0,"B",IF(B129&lt;0,"W","N"))</f>
        <v>B</v>
      </c>
      <c r="O129" s="7" t="str">
        <f>csv!J81</f>
        <v xml:space="preserve"> Listed in bl.emailbasura.org</v>
      </c>
    </row>
    <row r="130" spans="1:15" thickBot="1" x14ac:dyDescent="0.3">
      <c r="A130" s="1" t="str">
        <f>csv!A136</f>
        <v>C_RBL_WEBIRON_CABL</v>
      </c>
      <c r="B130" s="20">
        <f>csv!B136</f>
        <v>0.2</v>
      </c>
      <c r="C130" s="3">
        <f>csv!C136</f>
        <v>217704</v>
      </c>
      <c r="D130" s="4">
        <f>csv!D136</f>
        <v>4</v>
      </c>
      <c r="E130" s="3">
        <f>csv!E136</f>
        <v>8741</v>
      </c>
      <c r="F130" s="3">
        <f>csv!F136</f>
        <v>1864</v>
      </c>
      <c r="G130" s="2">
        <f>csv!G136</f>
        <v>4.2</v>
      </c>
      <c r="H130" s="5">
        <f>csv!H136</f>
        <v>8759</v>
      </c>
      <c r="I130" s="6">
        <f>csv!I136</f>
        <v>1846</v>
      </c>
      <c r="J130" s="11">
        <f>H130+I130</f>
        <v>10605</v>
      </c>
      <c r="K130" s="5">
        <f>IFERROR(100/J130*I130,0)</f>
        <v>17.406883545497408</v>
      </c>
      <c r="L130" s="6">
        <f>IFERROR(100/J130*H130,0)</f>
        <v>82.593116454502592</v>
      </c>
      <c r="M130" s="8">
        <f>IFERROR(100/C130*J130,0)</f>
        <v>4.8712931319589901</v>
      </c>
      <c r="N130" s="9" t="str">
        <f>IF(B130&gt;0,"B",IF(B130&lt;0,"W","N"))</f>
        <v>B</v>
      </c>
      <c r="O130" s="7" t="str">
        <f>csv!J136</f>
        <v xml:space="preserve"> Listed in WebIron CABL  Chronic Abuse Blacklist</v>
      </c>
    </row>
    <row r="131" spans="1:15" thickBot="1" x14ac:dyDescent="0.3">
      <c r="A131" s="1" t="str">
        <f>csv!A157</f>
        <v>CORREZIONE_PUNTEGGIO</v>
      </c>
      <c r="B131" s="20">
        <f>csv!B157</f>
        <v>1.5</v>
      </c>
      <c r="C131" s="3">
        <f>csv!C157</f>
        <v>217704</v>
      </c>
      <c r="D131" s="4">
        <f>csv!D157</f>
        <v>4</v>
      </c>
      <c r="E131" s="3">
        <f>csv!E157</f>
        <v>173169</v>
      </c>
      <c r="F131" s="3">
        <f>csv!F157</f>
        <v>39193</v>
      </c>
      <c r="G131" s="2">
        <f>csv!G157</f>
        <v>5.5</v>
      </c>
      <c r="H131" s="5">
        <f>csv!H157</f>
        <v>175859</v>
      </c>
      <c r="I131" s="6">
        <f>csv!I157</f>
        <v>36504</v>
      </c>
      <c r="J131" s="11">
        <f>H131+I131</f>
        <v>212363</v>
      </c>
      <c r="K131" s="5">
        <f>IFERROR(100/J131*I131,0)</f>
        <v>17.189435071081121</v>
      </c>
      <c r="L131" s="6">
        <f>IFERROR(100/J131*H131,0)</f>
        <v>82.810564928918879</v>
      </c>
      <c r="M131" s="8">
        <f>IFERROR(100/C131*J131,0)</f>
        <v>97.546668871495243</v>
      </c>
      <c r="N131" s="9" t="str">
        <f>IF(B131&gt;0,"B",IF(B131&lt;0,"W","N"))</f>
        <v>B</v>
      </c>
      <c r="O131" s="7" t="str">
        <f>csv!J157</f>
        <v xml:space="preserve"> Correzione punteggio (per tutti i messaggi)</v>
      </c>
    </row>
    <row r="132" spans="1:15" thickBot="1" x14ac:dyDescent="0.3">
      <c r="A132" s="1" t="str">
        <f>csv!A193</f>
        <v>DNSWL_07</v>
      </c>
      <c r="B132" s="20">
        <f>csv!B193</f>
        <v>1.5</v>
      </c>
      <c r="C132" s="3">
        <f>csv!C193</f>
        <v>217704</v>
      </c>
      <c r="D132" s="4">
        <f>csv!D193</f>
        <v>4</v>
      </c>
      <c r="E132" s="3">
        <f>csv!E193</f>
        <v>84</v>
      </c>
      <c r="F132" s="3">
        <f>csv!F193</f>
        <v>27</v>
      </c>
      <c r="G132" s="2">
        <f>csv!G193</f>
        <v>5.5</v>
      </c>
      <c r="H132" s="5">
        <f>csv!H193</f>
        <v>92</v>
      </c>
      <c r="I132" s="6">
        <f>csv!I193</f>
        <v>19</v>
      </c>
      <c r="J132" s="11">
        <f>H132+I132</f>
        <v>111</v>
      </c>
      <c r="K132" s="5">
        <f>IFERROR(100/J132*I132,0)</f>
        <v>17.117117117117118</v>
      </c>
      <c r="L132" s="6">
        <f>IFERROR(100/J132*H132,0)</f>
        <v>82.882882882882882</v>
      </c>
      <c r="M132" s="8">
        <f>IFERROR(100/C132*J132,0)</f>
        <v>5.09866607871238E-2</v>
      </c>
      <c r="N132" s="9" t="str">
        <f>IF(B132&gt;0,"B",IF(B132&lt;0,"W","N"))</f>
        <v>B</v>
      </c>
      <c r="O132" s="7" t="str">
        <f>csv!J193</f>
        <v xml:space="preserve"> dnswl.org - Category 7 (Travel/leisure industry)</v>
      </c>
    </row>
    <row r="133" spans="1:15" thickBot="1" x14ac:dyDescent="0.3">
      <c r="A133" s="1" t="str">
        <f>csv!A120</f>
        <v>C_RBL_SPAMSTINKS_SPAMSUB</v>
      </c>
      <c r="B133" s="20">
        <f>csv!B120</f>
        <v>0.05</v>
      </c>
      <c r="C133" s="3">
        <f>csv!C120</f>
        <v>217704</v>
      </c>
      <c r="D133" s="4">
        <f>csv!D120</f>
        <v>4</v>
      </c>
      <c r="E133" s="3">
        <f>csv!E120</f>
        <v>1002</v>
      </c>
      <c r="F133" s="3">
        <f>csv!F120</f>
        <v>199</v>
      </c>
      <c r="G133" s="2">
        <f>csv!G120</f>
        <v>4.05</v>
      </c>
      <c r="H133" s="5">
        <f>csv!H120</f>
        <v>1002</v>
      </c>
      <c r="I133" s="6">
        <f>csv!I120</f>
        <v>199</v>
      </c>
      <c r="J133" s="11">
        <f>H133+I133</f>
        <v>1201</v>
      </c>
      <c r="K133" s="5">
        <f>IFERROR(100/J133*I133,0)</f>
        <v>16.569525395503746</v>
      </c>
      <c r="L133" s="6">
        <f>IFERROR(100/J133*H133,0)</f>
        <v>83.430474604496254</v>
      </c>
      <c r="M133" s="8">
        <f>IFERROR(100/C133*J133,0)</f>
        <v>0.55166648293095211</v>
      </c>
      <c r="N133" s="9" t="str">
        <f>IF(B133&gt;0,"B",IF(B133&lt;0,"W","N"))</f>
        <v>B</v>
      </c>
      <c r="O133" s="7" t="str">
        <f>csv!J120</f>
        <v xml:space="preserve"> Listed in SpamStinks.com - Verified SPAM Subnet Block</v>
      </c>
    </row>
    <row r="134" spans="1:15" thickBot="1" x14ac:dyDescent="0.3">
      <c r="A134" s="1" t="str">
        <f>csv!A196</f>
        <v>DNSWL_11</v>
      </c>
      <c r="B134" s="20">
        <f>csv!B196</f>
        <v>0.3</v>
      </c>
      <c r="C134" s="3">
        <f>csv!C196</f>
        <v>217704</v>
      </c>
      <c r="D134" s="4">
        <f>csv!D196</f>
        <v>4</v>
      </c>
      <c r="E134" s="3">
        <f>csv!E196</f>
        <v>36</v>
      </c>
      <c r="F134" s="3">
        <f>csv!F196</f>
        <v>7</v>
      </c>
      <c r="G134" s="2">
        <f>csv!G196</f>
        <v>4.3</v>
      </c>
      <c r="H134" s="5">
        <f>csv!H196</f>
        <v>36</v>
      </c>
      <c r="I134" s="6">
        <f>csv!I196</f>
        <v>7</v>
      </c>
      <c r="J134" s="11">
        <f>H134+I134</f>
        <v>43</v>
      </c>
      <c r="K134" s="5">
        <f>IFERROR(100/J134*I134,0)</f>
        <v>16.279069767441861</v>
      </c>
      <c r="L134" s="6">
        <f>IFERROR(100/J134*H134,0)</f>
        <v>83.720930232558146</v>
      </c>
      <c r="M134" s="8">
        <f>IFERROR(100/C134*J134,0)</f>
        <v>1.9751589313930843E-2</v>
      </c>
      <c r="N134" s="9" t="str">
        <f>IF(B134&gt;0,"B",IF(B134&lt;0,"W","N"))</f>
        <v>B</v>
      </c>
      <c r="O134" s="7" t="str">
        <f>csv!J196</f>
        <v xml:space="preserve"> dnswl.org - Category 11 (Education, academic)</v>
      </c>
    </row>
    <row r="135" spans="1:15" thickBot="1" x14ac:dyDescent="0.3">
      <c r="A135" s="1" t="str">
        <f>csv!A73</f>
        <v>C_RBL_DNSBL_TRIUMF</v>
      </c>
      <c r="B135" s="20">
        <f>csv!B73</f>
        <v>0.3</v>
      </c>
      <c r="C135" s="3">
        <f>csv!C73</f>
        <v>217704</v>
      </c>
      <c r="D135" s="4">
        <f>csv!D73</f>
        <v>4</v>
      </c>
      <c r="E135" s="3">
        <f>csv!E73</f>
        <v>252</v>
      </c>
      <c r="F135" s="3">
        <f>csv!F73</f>
        <v>48</v>
      </c>
      <c r="G135" s="2">
        <f>csv!G73</f>
        <v>4.3</v>
      </c>
      <c r="H135" s="5">
        <f>csv!H73</f>
        <v>252</v>
      </c>
      <c r="I135" s="6">
        <f>csv!I73</f>
        <v>48</v>
      </c>
      <c r="J135" s="11">
        <f>H135+I135</f>
        <v>300</v>
      </c>
      <c r="K135" s="5">
        <f>IFERROR(100/J135*I135,0)</f>
        <v>16</v>
      </c>
      <c r="L135" s="6">
        <f>IFERROR(100/J135*H135,0)</f>
        <v>84</v>
      </c>
      <c r="M135" s="8">
        <f>IFERROR(100/C135*J135,0)</f>
        <v>0.13780178591114542</v>
      </c>
      <c r="N135" s="9" t="str">
        <f>IF(B135&gt;0,"B",IF(B135&lt;0,"W","N"))</f>
        <v>B</v>
      </c>
      <c r="O135" s="7" t="str">
        <f>csv!J73</f>
        <v xml:space="preserve"> Relay is blacklisted in Triumf</v>
      </c>
    </row>
    <row r="136" spans="1:15" thickBot="1" x14ac:dyDescent="0.3">
      <c r="A136" s="1" t="str">
        <f>csv!A104</f>
        <v>C_RBL_PEDANTIC</v>
      </c>
      <c r="B136" s="20">
        <f>csv!B104</f>
        <v>0.1</v>
      </c>
      <c r="C136" s="3">
        <f>csv!C104</f>
        <v>217704</v>
      </c>
      <c r="D136" s="4">
        <f>csv!D104</f>
        <v>4</v>
      </c>
      <c r="E136" s="3">
        <f>csv!E104</f>
        <v>2179</v>
      </c>
      <c r="F136" s="3">
        <f>csv!F104</f>
        <v>392</v>
      </c>
      <c r="G136" s="2">
        <f>csv!G104</f>
        <v>4.0999999999999996</v>
      </c>
      <c r="H136" s="5">
        <f>csv!H104</f>
        <v>2183</v>
      </c>
      <c r="I136" s="6">
        <f>csv!I104</f>
        <v>388</v>
      </c>
      <c r="J136" s="11">
        <f>H136+I136</f>
        <v>2571</v>
      </c>
      <c r="K136" s="5">
        <f>IFERROR(100/J136*I136,0)</f>
        <v>15.091404122909374</v>
      </c>
      <c r="L136" s="6">
        <f>IFERROR(100/J136*H136,0)</f>
        <v>84.908595877090633</v>
      </c>
      <c r="M136" s="8">
        <f>IFERROR(100/C136*J136,0)</f>
        <v>1.1809613052585162</v>
      </c>
      <c r="N136" s="9" t="str">
        <f>IF(B136&gt;0,"B",IF(B136&lt;0,"W","N"))</f>
        <v>B</v>
      </c>
      <c r="O136" s="7" t="str">
        <f>csv!J104</f>
        <v xml:space="preserve"> Listed in spam.pedantic.org</v>
      </c>
    </row>
    <row r="137" spans="1:15" thickBot="1" x14ac:dyDescent="0.3">
      <c r="A137" s="1" t="str">
        <f>csv!A49</f>
        <v>BODY_NS_URIBL_FMBLA</v>
      </c>
      <c r="B137" s="20">
        <f>csv!B49</f>
        <v>1</v>
      </c>
      <c r="C137" s="3">
        <f>csv!C49</f>
        <v>217704</v>
      </c>
      <c r="D137" s="4">
        <f>csv!D49</f>
        <v>4</v>
      </c>
      <c r="E137" s="3">
        <f>csv!E49</f>
        <v>816</v>
      </c>
      <c r="F137" s="3">
        <f>csv!F49</f>
        <v>146</v>
      </c>
      <c r="G137" s="2">
        <f>csv!G49</f>
        <v>5</v>
      </c>
      <c r="H137" s="5">
        <f>csv!H49</f>
        <v>818</v>
      </c>
      <c r="I137" s="6">
        <f>csv!I49</f>
        <v>144</v>
      </c>
      <c r="J137" s="11">
        <f>H137+I137</f>
        <v>962</v>
      </c>
      <c r="K137" s="5">
        <f>IFERROR(100/J137*I137,0)</f>
        <v>14.96881496881497</v>
      </c>
      <c r="L137" s="6">
        <f>IFERROR(100/J137*H137,0)</f>
        <v>85.031185031185032</v>
      </c>
      <c r="M137" s="8">
        <f>IFERROR(100/C137*J137,0)</f>
        <v>0.44188439348840625</v>
      </c>
      <c r="N137" s="9" t="str">
        <f>IF(B137&gt;0,"B",IF(B137&lt;0,"W","N"))</f>
        <v>B</v>
      </c>
      <c r="O137" s="7" t="str">
        <f>csv!J49</f>
        <v xml:space="preserve"> Body contains URI with NS records listed in FMBLA URIBL</v>
      </c>
    </row>
    <row r="138" spans="1:15" thickBot="1" x14ac:dyDescent="0.3">
      <c r="A138" s="1" t="str">
        <f>csv!A138</f>
        <v>C_RBL_WOODY</v>
      </c>
      <c r="B138" s="20">
        <f>csv!B138</f>
        <v>1</v>
      </c>
      <c r="C138" s="3">
        <f>csv!C138</f>
        <v>217704</v>
      </c>
      <c r="D138" s="4">
        <f>csv!D138</f>
        <v>4</v>
      </c>
      <c r="E138" s="3">
        <f>csv!E138</f>
        <v>1402</v>
      </c>
      <c r="F138" s="3">
        <f>csv!F138</f>
        <v>281</v>
      </c>
      <c r="G138" s="2">
        <f>csv!G138</f>
        <v>5</v>
      </c>
      <c r="H138" s="5">
        <f>csv!H138</f>
        <v>1433</v>
      </c>
      <c r="I138" s="6">
        <f>csv!I138</f>
        <v>250</v>
      </c>
      <c r="J138" s="11">
        <f>H138+I138</f>
        <v>1683</v>
      </c>
      <c r="K138" s="5">
        <f>IFERROR(100/J138*I138,0)</f>
        <v>14.8544266191325</v>
      </c>
      <c r="L138" s="6">
        <f>IFERROR(100/J138*H138,0)</f>
        <v>85.145573380867489</v>
      </c>
      <c r="M138" s="8">
        <f>IFERROR(100/C138*J138,0)</f>
        <v>0.77306801896152577</v>
      </c>
      <c r="N138" s="9" t="str">
        <f>IF(B138&gt;0,"B",IF(B138&lt;0,"W","N"))</f>
        <v>B</v>
      </c>
      <c r="O138" s="7" t="str">
        <f>csv!J138</f>
        <v xml:space="preserve"> Listed in blacklist.woody.ch</v>
      </c>
    </row>
    <row r="139" spans="1:15" thickBot="1" x14ac:dyDescent="0.3">
      <c r="A139" s="1" t="str">
        <f>csv!A22</f>
        <v>ATTACHMENT_NOT_WL</v>
      </c>
      <c r="B139" s="20">
        <f>csv!B22</f>
        <v>0.35</v>
      </c>
      <c r="C139" s="3">
        <f>csv!C22</f>
        <v>217704</v>
      </c>
      <c r="D139" s="4">
        <f>csv!D22</f>
        <v>4</v>
      </c>
      <c r="E139" s="3">
        <f>csv!E22</f>
        <v>93193</v>
      </c>
      <c r="F139" s="3">
        <f>csv!F22</f>
        <v>15825</v>
      </c>
      <c r="G139" s="2">
        <f>csv!G22</f>
        <v>4.3499999999999996</v>
      </c>
      <c r="H139" s="5">
        <f>csv!H22</f>
        <v>93563</v>
      </c>
      <c r="I139" s="6">
        <f>csv!I22</f>
        <v>15455</v>
      </c>
      <c r="J139" s="11">
        <f>H139+I139</f>
        <v>109018</v>
      </c>
      <c r="K139" s="5">
        <f>IFERROR(100/J139*I139,0)</f>
        <v>14.176557999596396</v>
      </c>
      <c r="L139" s="6">
        <f>IFERROR(100/J139*H139,0)</f>
        <v>85.823442000403602</v>
      </c>
      <c r="M139" s="8">
        <f>IFERROR(100/C139*J139,0)</f>
        <v>50.076250321537501</v>
      </c>
      <c r="N139" s="9" t="str">
        <f>IF(B139&gt;0,"B",IF(B139&lt;0,"W","N"))</f>
        <v>B</v>
      </c>
      <c r="O139" s="7" t="str">
        <f>csv!J22</f>
        <v xml:space="preserve"> Il messaggio contiene un allegato e mittente non in WhiteList</v>
      </c>
    </row>
    <row r="140" spans="1:15" thickBot="1" x14ac:dyDescent="0.3">
      <c r="A140" s="1" t="str">
        <f>csv!A94</f>
        <v>C_RBL_KOREA</v>
      </c>
      <c r="B140" s="20">
        <f>csv!B94</f>
        <v>0.1</v>
      </c>
      <c r="C140" s="3">
        <f>csv!C94</f>
        <v>217704</v>
      </c>
      <c r="D140" s="4">
        <f>csv!D94</f>
        <v>4</v>
      </c>
      <c r="E140" s="3">
        <f>csv!E94</f>
        <v>245</v>
      </c>
      <c r="F140" s="3">
        <f>csv!F94</f>
        <v>39</v>
      </c>
      <c r="G140" s="2">
        <f>csv!G94</f>
        <v>4.0999999999999996</v>
      </c>
      <c r="H140" s="5">
        <f>csv!H94</f>
        <v>245</v>
      </c>
      <c r="I140" s="6">
        <f>csv!I94</f>
        <v>39</v>
      </c>
      <c r="J140" s="11">
        <f>H140+I140</f>
        <v>284</v>
      </c>
      <c r="K140" s="5">
        <f>IFERROR(100/J140*I140,0)</f>
        <v>13.732394366197182</v>
      </c>
      <c r="L140" s="6">
        <f>IFERROR(100/J140*H140,0)</f>
        <v>86.267605633802816</v>
      </c>
      <c r="M140" s="8">
        <f>IFERROR(100/C140*J140,0)</f>
        <v>0.13045235732921764</v>
      </c>
      <c r="N140" s="9" t="str">
        <f>IF(B140&gt;0,"B",IF(B140&lt;0,"W","N"))</f>
        <v>B</v>
      </c>
      <c r="O140" s="7" t="str">
        <f>csv!J94</f>
        <v xml:space="preserve"> Listed in korea.services.net</v>
      </c>
    </row>
    <row r="141" spans="1:15" thickBot="1" x14ac:dyDescent="0.3">
      <c r="A141" s="1" t="str">
        <f>csv!A169</f>
        <v>DATE_IN_PAST_96_XX</v>
      </c>
      <c r="B141" s="20">
        <f>csv!B169</f>
        <v>3.41</v>
      </c>
      <c r="C141" s="3">
        <f>csv!C169</f>
        <v>217704</v>
      </c>
      <c r="D141" s="4">
        <f>csv!D169</f>
        <v>4</v>
      </c>
      <c r="E141" s="3">
        <f>csv!E169</f>
        <v>43</v>
      </c>
      <c r="F141" s="3">
        <f>csv!F169</f>
        <v>8</v>
      </c>
      <c r="G141" s="2">
        <f>csv!G169</f>
        <v>7.41</v>
      </c>
      <c r="H141" s="5">
        <f>csv!H169</f>
        <v>44</v>
      </c>
      <c r="I141" s="6">
        <f>csv!I169</f>
        <v>7</v>
      </c>
      <c r="J141" s="11">
        <f>H141+I141</f>
        <v>51</v>
      </c>
      <c r="K141" s="5">
        <f>IFERROR(100/J141*I141,0)</f>
        <v>13.725490196078431</v>
      </c>
      <c r="L141" s="6">
        <f>IFERROR(100/J141*H141,0)</f>
        <v>86.274509803921561</v>
      </c>
      <c r="M141" s="8">
        <f>IFERROR(100/C141*J141,0)</f>
        <v>2.342630360489472E-2</v>
      </c>
      <c r="N141" s="9" t="str">
        <f>IF(B141&gt;0,"B",IF(B141&lt;0,"W","N"))</f>
        <v>B</v>
      </c>
      <c r="O141" s="7" t="str">
        <f>csv!J169</f>
        <v xml:space="preserve"> Date: is 96 hours or more before Received: date</v>
      </c>
    </row>
    <row r="142" spans="1:15" thickBot="1" x14ac:dyDescent="0.3">
      <c r="A142" s="1" t="str">
        <f>csv!A91</f>
        <v>C_RBL_IPRANGE_NET</v>
      </c>
      <c r="B142" s="20">
        <f>csv!B91</f>
        <v>0.1</v>
      </c>
      <c r="C142" s="3">
        <f>csv!C91</f>
        <v>217704</v>
      </c>
      <c r="D142" s="4">
        <f>csv!D91</f>
        <v>4</v>
      </c>
      <c r="E142" s="3">
        <f>csv!E91</f>
        <v>1023</v>
      </c>
      <c r="F142" s="3">
        <f>csv!F91</f>
        <v>140</v>
      </c>
      <c r="G142" s="2">
        <f>csv!G91</f>
        <v>4.0999999999999996</v>
      </c>
      <c r="H142" s="5">
        <f>csv!H91</f>
        <v>1023</v>
      </c>
      <c r="I142" s="6">
        <f>csv!I91</f>
        <v>140</v>
      </c>
      <c r="J142" s="11">
        <f>H142+I142</f>
        <v>1163</v>
      </c>
      <c r="K142" s="5">
        <f>IFERROR(100/J142*I142,0)</f>
        <v>12.037833190025795</v>
      </c>
      <c r="L142" s="6">
        <f>IFERROR(100/J142*H142,0)</f>
        <v>87.962166809974207</v>
      </c>
      <c r="M142" s="8">
        <f>IFERROR(100/C142*J142,0)</f>
        <v>0.53421159004887364</v>
      </c>
      <c r="N142" s="9" t="str">
        <f>IF(B142&gt;0,"B",IF(B142&lt;0,"W","N"))</f>
        <v>B</v>
      </c>
      <c r="O142" s="7" t="str">
        <f>csv!J91</f>
        <v xml:space="preserve"> Listed in rbl.iprange.net</v>
      </c>
    </row>
    <row r="143" spans="1:15" thickBot="1" x14ac:dyDescent="0.3">
      <c r="A143" s="1" t="str">
        <f>csv!A111</f>
        <v>C_RBL_RVSOFT_SS</v>
      </c>
      <c r="B143" s="20">
        <f>csv!B111</f>
        <v>3</v>
      </c>
      <c r="C143" s="3">
        <f>csv!C111</f>
        <v>217704</v>
      </c>
      <c r="D143" s="4">
        <f>csv!D111</f>
        <v>4</v>
      </c>
      <c r="E143" s="3">
        <f>csv!E111</f>
        <v>641</v>
      </c>
      <c r="F143" s="3">
        <f>csv!F111</f>
        <v>144</v>
      </c>
      <c r="G143" s="2">
        <f>csv!G111</f>
        <v>7</v>
      </c>
      <c r="H143" s="5">
        <f>csv!H111</f>
        <v>692</v>
      </c>
      <c r="I143" s="6">
        <f>csv!I111</f>
        <v>93</v>
      </c>
      <c r="J143" s="11">
        <f>H143+I143</f>
        <v>785</v>
      </c>
      <c r="K143" s="5">
        <f>IFERROR(100/J143*I143,0)</f>
        <v>11.847133757961783</v>
      </c>
      <c r="L143" s="6">
        <f>IFERROR(100/J143*H143,0)</f>
        <v>88.152866242038215</v>
      </c>
      <c r="M143" s="8">
        <f>IFERROR(100/C143*J143,0)</f>
        <v>0.36058133980083046</v>
      </c>
      <c r="N143" s="9" t="str">
        <f>IF(B143&gt;0,"B",IF(B143&lt;0,"W","N"))</f>
        <v>B</v>
      </c>
      <c r="O143" s="7" t="str">
        <f>csv!J111</f>
        <v xml:space="preserve"> Listed in dnsbl.rv-soft.info-lastexternal as Spam Source</v>
      </c>
    </row>
    <row r="144" spans="1:15" thickBot="1" x14ac:dyDescent="0.3">
      <c r="A144" s="1" t="str">
        <f>csv!A50</f>
        <v>BODY_SINGLE_URI</v>
      </c>
      <c r="B144" s="20">
        <f>csv!B50</f>
        <v>1.07</v>
      </c>
      <c r="C144" s="3">
        <f>csv!C50</f>
        <v>217704</v>
      </c>
      <c r="D144" s="4">
        <f>csv!D50</f>
        <v>4</v>
      </c>
      <c r="E144" s="3">
        <f>csv!E50</f>
        <v>8</v>
      </c>
      <c r="F144" s="3">
        <f>csv!F50</f>
        <v>1</v>
      </c>
      <c r="G144" s="2">
        <f>csv!G50</f>
        <v>5.07</v>
      </c>
      <c r="H144" s="5">
        <f>csv!H50</f>
        <v>8</v>
      </c>
      <c r="I144" s="6">
        <f>csv!I50</f>
        <v>1</v>
      </c>
      <c r="J144" s="11">
        <f>H144+I144</f>
        <v>9</v>
      </c>
      <c r="K144" s="5">
        <f>IFERROR(100/J144*I144,0)</f>
        <v>11.111111111111111</v>
      </c>
      <c r="L144" s="6">
        <f>IFERROR(100/J144*H144,0)</f>
        <v>88.888888888888886</v>
      </c>
      <c r="M144" s="8">
        <f>IFERROR(100/C144*J144,0)</f>
        <v>4.1340535773343621E-3</v>
      </c>
      <c r="N144" s="9" t="str">
        <f>IF(B144&gt;0,"B",IF(B144&lt;0,"W","N"))</f>
        <v>B</v>
      </c>
      <c r="O144" s="7" t="str">
        <f>csv!J50</f>
        <v xml:space="preserve"> Message body is only a URI</v>
      </c>
    </row>
    <row r="145" spans="1:15" thickBot="1" x14ac:dyDescent="0.3">
      <c r="A145" s="1" t="str">
        <f>csv!A45</f>
        <v>BODY_8BITS</v>
      </c>
      <c r="B145" s="20">
        <f>csv!B45</f>
        <v>1.5</v>
      </c>
      <c r="C145" s="3">
        <f>csv!C45</f>
        <v>217704</v>
      </c>
      <c r="D145" s="4">
        <f>csv!D45</f>
        <v>4</v>
      </c>
      <c r="E145" s="3">
        <f>csv!E45</f>
        <v>5655</v>
      </c>
      <c r="F145" s="3">
        <f>csv!F45</f>
        <v>761</v>
      </c>
      <c r="G145" s="2">
        <f>csv!G45</f>
        <v>5.5</v>
      </c>
      <c r="H145" s="5">
        <f>csv!H45</f>
        <v>5736</v>
      </c>
      <c r="I145" s="6">
        <f>csv!I45</f>
        <v>680</v>
      </c>
      <c r="J145" s="11">
        <f>H145+I145</f>
        <v>6416</v>
      </c>
      <c r="K145" s="5">
        <f>IFERROR(100/J145*I145,0)</f>
        <v>10.598503740648379</v>
      </c>
      <c r="L145" s="6">
        <f>IFERROR(100/J145*H145,0)</f>
        <v>89.401496259351632</v>
      </c>
      <c r="M145" s="8">
        <f>IFERROR(100/C145*J145,0)</f>
        <v>2.9471208613530298</v>
      </c>
      <c r="N145" s="9" t="str">
        <f>IF(B145&gt;0,"B",IF(B145&lt;0,"W","N"))</f>
        <v>B</v>
      </c>
      <c r="O145" s="7" t="str">
        <f>csv!J45</f>
        <v xml:space="preserve"> Body includes 8 consecutive 8-bit characters</v>
      </c>
    </row>
    <row r="146" spans="1:15" thickBot="1" x14ac:dyDescent="0.3">
      <c r="A146" s="1" t="str">
        <f>csv!A71</f>
        <v>C_RBL_CBL_CN</v>
      </c>
      <c r="B146" s="20">
        <f>csv!B71</f>
        <v>0.1</v>
      </c>
      <c r="C146" s="3">
        <f>csv!C71</f>
        <v>217704</v>
      </c>
      <c r="D146" s="4">
        <f>csv!D71</f>
        <v>4</v>
      </c>
      <c r="E146" s="3">
        <f>csv!E71</f>
        <v>18616</v>
      </c>
      <c r="F146" s="3">
        <f>csv!F71</f>
        <v>2133</v>
      </c>
      <c r="G146" s="2">
        <f>csv!G71</f>
        <v>4.0999999999999996</v>
      </c>
      <c r="H146" s="5">
        <f>csv!H71</f>
        <v>18627</v>
      </c>
      <c r="I146" s="6">
        <f>csv!I71</f>
        <v>2122</v>
      </c>
      <c r="J146" s="11">
        <f>H146+I146</f>
        <v>20749</v>
      </c>
      <c r="K146" s="5">
        <f>IFERROR(100/J146*I146,0)</f>
        <v>10.226998891512844</v>
      </c>
      <c r="L146" s="6">
        <f>IFERROR(100/J146*H146,0)</f>
        <v>89.773001108487165</v>
      </c>
      <c r="M146" s="8">
        <f>IFERROR(100/C146*J146,0)</f>
        <v>9.530830852901186</v>
      </c>
      <c r="N146" s="9" t="str">
        <f>IF(B146&gt;0,"B",IF(B146&lt;0,"W","N"))</f>
        <v>B</v>
      </c>
      <c r="O146" s="7" t="str">
        <f>csv!J71</f>
        <v xml:space="preserve"> Listed in cbl.anti-spam.org.cn</v>
      </c>
    </row>
    <row r="147" spans="1:15" thickBot="1" x14ac:dyDescent="0.3">
      <c r="A147" s="1" t="str">
        <f>csv!A194</f>
        <v>DNSWL_09</v>
      </c>
      <c r="B147" s="20">
        <f>csv!B194</f>
        <v>0.4</v>
      </c>
      <c r="C147" s="3">
        <f>csv!C194</f>
        <v>217704</v>
      </c>
      <c r="D147" s="4">
        <f>csv!D194</f>
        <v>4</v>
      </c>
      <c r="E147" s="3">
        <f>csv!E194</f>
        <v>4625</v>
      </c>
      <c r="F147" s="3">
        <f>csv!F194</f>
        <v>542</v>
      </c>
      <c r="G147" s="2">
        <f>csv!G194</f>
        <v>4.4000000000000004</v>
      </c>
      <c r="H147" s="5">
        <f>csv!H194</f>
        <v>4643</v>
      </c>
      <c r="I147" s="6">
        <f>csv!I194</f>
        <v>524</v>
      </c>
      <c r="J147" s="11">
        <f>H147+I147</f>
        <v>5167</v>
      </c>
      <c r="K147" s="5">
        <f>IFERROR(100/J147*I147,0)</f>
        <v>10.141281207664022</v>
      </c>
      <c r="L147" s="6">
        <f>IFERROR(100/J147*H147,0)</f>
        <v>89.858718792335978</v>
      </c>
      <c r="M147" s="8">
        <f>IFERROR(100/C147*J147,0)</f>
        <v>2.3734060926762943</v>
      </c>
      <c r="N147" s="9" t="str">
        <f>IF(B147&gt;0,"B",IF(B147&lt;0,"W","N"))</f>
        <v>B</v>
      </c>
      <c r="O147" s="7" t="str">
        <f>csv!J194</f>
        <v xml:space="preserve"> dnswl.org - Category 9 (Media and Tech companies)</v>
      </c>
    </row>
    <row r="148" spans="1:15" thickBot="1" x14ac:dyDescent="0.3">
      <c r="A148" s="1" t="str">
        <f>csv!A182</f>
        <v>DKIM_ADSP_DISCARD</v>
      </c>
      <c r="B148" s="20">
        <f>csv!B182</f>
        <v>1.8</v>
      </c>
      <c r="C148" s="3">
        <f>csv!C182</f>
        <v>217704</v>
      </c>
      <c r="D148" s="4">
        <f>csv!D182</f>
        <v>4</v>
      </c>
      <c r="E148" s="3">
        <f>csv!E182</f>
        <v>50</v>
      </c>
      <c r="F148" s="3">
        <f>csv!F182</f>
        <v>6</v>
      </c>
      <c r="G148" s="2">
        <f>csv!G182</f>
        <v>5.8</v>
      </c>
      <c r="H148" s="5">
        <f>csv!H182</f>
        <v>51</v>
      </c>
      <c r="I148" s="6">
        <f>csv!I182</f>
        <v>5</v>
      </c>
      <c r="J148" s="11">
        <f>H148+I148</f>
        <v>56</v>
      </c>
      <c r="K148" s="5">
        <f>IFERROR(100/J148*I148,0)</f>
        <v>8.9285714285714288</v>
      </c>
      <c r="L148" s="6">
        <f>IFERROR(100/J148*H148,0)</f>
        <v>91.071428571428569</v>
      </c>
      <c r="M148" s="8">
        <f>IFERROR(100/C148*J148,0)</f>
        <v>2.5723000036747143E-2</v>
      </c>
      <c r="N148" s="9" t="str">
        <f>IF(B148&gt;0,"B",IF(B148&lt;0,"W","N"))</f>
        <v>B</v>
      </c>
      <c r="O148" s="7" t="str">
        <f>csv!J182</f>
        <v xml:space="preserve"> No valid author signature, domain signs all mail and suggests discarding the rest</v>
      </c>
    </row>
    <row r="149" spans="1:15" thickBot="1" x14ac:dyDescent="0.3">
      <c r="A149" s="1" t="str">
        <f>csv!A191</f>
        <v>DNSWL_05</v>
      </c>
      <c r="B149" s="20">
        <f>csv!B191</f>
        <v>0.1</v>
      </c>
      <c r="C149" s="3">
        <f>csv!C191</f>
        <v>217704</v>
      </c>
      <c r="D149" s="4">
        <f>csv!D191</f>
        <v>4</v>
      </c>
      <c r="E149" s="3">
        <f>csv!E191</f>
        <v>65574</v>
      </c>
      <c r="F149" s="3">
        <f>csv!F191</f>
        <v>4721</v>
      </c>
      <c r="G149" s="2">
        <f>csv!G191</f>
        <v>4.0999999999999996</v>
      </c>
      <c r="H149" s="5">
        <f>csv!H191</f>
        <v>65621</v>
      </c>
      <c r="I149" s="6">
        <f>csv!I191</f>
        <v>4674</v>
      </c>
      <c r="J149" s="11">
        <f>H149+I149</f>
        <v>70295</v>
      </c>
      <c r="K149" s="5">
        <f>IFERROR(100/J149*I149,0)</f>
        <v>6.6491215591436088</v>
      </c>
      <c r="L149" s="6">
        <f>IFERROR(100/J149*H149,0)</f>
        <v>93.350878440856391</v>
      </c>
      <c r="M149" s="8">
        <f>IFERROR(100/C149*J149,0)</f>
        <v>32.289255135413221</v>
      </c>
      <c r="N149" s="9" t="str">
        <f>IF(B149&gt;0,"B",IF(B149&lt;0,"W","N"))</f>
        <v>B</v>
      </c>
      <c r="O149" s="7" t="str">
        <f>csv!J191</f>
        <v xml:space="preserve"> dnswl.org - Category 5 (Service/network providers)</v>
      </c>
    </row>
    <row r="150" spans="1:15" thickBot="1" x14ac:dyDescent="0.3">
      <c r="A150" s="1" t="str">
        <f>csv!A195</f>
        <v>DNSWL_10</v>
      </c>
      <c r="B150" s="20">
        <f>csv!B195</f>
        <v>0.8</v>
      </c>
      <c r="C150" s="3">
        <f>csv!C195</f>
        <v>217704</v>
      </c>
      <c r="D150" s="4">
        <f>csv!D195</f>
        <v>4</v>
      </c>
      <c r="E150" s="3">
        <f>csv!E195</f>
        <v>33434</v>
      </c>
      <c r="F150" s="3">
        <f>csv!F195</f>
        <v>1899</v>
      </c>
      <c r="G150" s="2">
        <f>csv!G195</f>
        <v>4.8</v>
      </c>
      <c r="H150" s="5">
        <f>csv!H195</f>
        <v>33629</v>
      </c>
      <c r="I150" s="6">
        <f>csv!I195</f>
        <v>1705</v>
      </c>
      <c r="J150" s="11">
        <f>H150+I150</f>
        <v>35334</v>
      </c>
      <c r="K150" s="5">
        <f>IFERROR(100/J150*I150,0)</f>
        <v>4.8253806531952224</v>
      </c>
      <c r="L150" s="6">
        <f>IFERROR(100/J150*H150,0)</f>
        <v>95.174619346804775</v>
      </c>
      <c r="M150" s="8">
        <f>IFERROR(100/C150*J150,0)</f>
        <v>16.230294344614705</v>
      </c>
      <c r="N150" s="9" t="str">
        <f>IF(B150&gt;0,"B",IF(B150&lt;0,"W","N"))</f>
        <v>B</v>
      </c>
      <c r="O150" s="7" t="str">
        <f>csv!J195</f>
        <v xml:space="preserve"> dnswl.org - Category 10 (some special cases)</v>
      </c>
    </row>
    <row r="151" spans="1:15" thickBot="1" x14ac:dyDescent="0.3">
      <c r="A151" s="1" t="str">
        <f>csv!A189</f>
        <v>DNSWL_02</v>
      </c>
      <c r="B151" s="20">
        <f>csv!B189</f>
        <v>0.1</v>
      </c>
      <c r="C151" s="3">
        <f>csv!C189</f>
        <v>217704</v>
      </c>
      <c r="D151" s="4">
        <f>csv!D189</f>
        <v>4</v>
      </c>
      <c r="E151" s="3">
        <f>csv!E189</f>
        <v>1342</v>
      </c>
      <c r="F151" s="3">
        <f>csv!F189</f>
        <v>35</v>
      </c>
      <c r="G151" s="2">
        <f>csv!G189</f>
        <v>4.0999999999999996</v>
      </c>
      <c r="H151" s="5">
        <f>csv!H189</f>
        <v>1342</v>
      </c>
      <c r="I151" s="6">
        <f>csv!I189</f>
        <v>35</v>
      </c>
      <c r="J151" s="11">
        <f>H151+I151</f>
        <v>1377</v>
      </c>
      <c r="K151" s="5">
        <f>IFERROR(100/J151*I151,0)</f>
        <v>2.541757443718228</v>
      </c>
      <c r="L151" s="6">
        <f>IFERROR(100/J151*H151,0)</f>
        <v>97.458242556281775</v>
      </c>
      <c r="M151" s="8">
        <f>IFERROR(100/C151*J151,0)</f>
        <v>0.63251019733215741</v>
      </c>
      <c r="N151" s="9" t="str">
        <f>IF(B151&gt;0,"B",IF(B151&lt;0,"W","N"))</f>
        <v>B</v>
      </c>
      <c r="O151" s="7" t="str">
        <f>csv!J189</f>
        <v xml:space="preserve"> dnswl.org - Category 2 (Financial services)</v>
      </c>
    </row>
    <row r="152" spans="1:15" thickBot="1" x14ac:dyDescent="0.3">
      <c r="A152" s="1" t="str">
        <f>csv!A170</f>
        <v>DC_GIF_UNO_LARGO</v>
      </c>
      <c r="B152" s="20">
        <f>csv!B170</f>
        <v>2.1800000000000002</v>
      </c>
      <c r="C152" s="3">
        <f>csv!C170</f>
        <v>217704</v>
      </c>
      <c r="D152" s="4">
        <f>csv!D170</f>
        <v>4</v>
      </c>
      <c r="E152" s="3">
        <f>csv!E170</f>
        <v>165</v>
      </c>
      <c r="F152" s="3">
        <f>csv!F170</f>
        <v>3</v>
      </c>
      <c r="G152" s="2">
        <f>csv!G170</f>
        <v>6.18</v>
      </c>
      <c r="H152" s="5">
        <f>csv!H170</f>
        <v>167</v>
      </c>
      <c r="I152" s="6">
        <f>csv!I170</f>
        <v>1</v>
      </c>
      <c r="J152" s="11">
        <f>H152+I152</f>
        <v>168</v>
      </c>
      <c r="K152" s="5">
        <f>IFERROR(100/J152*I152,0)</f>
        <v>0.59523809523809523</v>
      </c>
      <c r="L152" s="6">
        <f>IFERROR(100/J152*H152,0)</f>
        <v>99.404761904761898</v>
      </c>
      <c r="M152" s="8">
        <f>IFERROR(100/C152*J152,0)</f>
        <v>7.7169000110241429E-2</v>
      </c>
      <c r="N152" s="9" t="str">
        <f>IF(B152&gt;0,"B",IF(B152&lt;0,"W","N"))</f>
        <v>B</v>
      </c>
      <c r="O152" s="7" t="str">
        <f>csv!J170</f>
        <v xml:space="preserve"> Message contains a single large gif image</v>
      </c>
    </row>
    <row r="153" spans="1:15" thickBot="1" x14ac:dyDescent="0.3">
      <c r="A153" s="1" t="str">
        <f>csv!A2</f>
        <v>AAPD_ABUSED_DHL</v>
      </c>
      <c r="B153" s="20">
        <f>csv!B2</f>
        <v>1</v>
      </c>
      <c r="C153" s="3">
        <f>csv!C2</f>
        <v>217704</v>
      </c>
      <c r="D153" s="4">
        <f>csv!D2</f>
        <v>4</v>
      </c>
      <c r="E153" s="3">
        <f>csv!E2</f>
        <v>0</v>
      </c>
      <c r="F153" s="3">
        <f>csv!F2</f>
        <v>0</v>
      </c>
      <c r="G153" s="2">
        <f>csv!G2</f>
        <v>5</v>
      </c>
      <c r="H153" s="5">
        <f>csv!H2</f>
        <v>0</v>
      </c>
      <c r="I153" s="6">
        <f>csv!I2</f>
        <v>0</v>
      </c>
      <c r="J153" s="11">
        <f>H153+I153</f>
        <v>0</v>
      </c>
      <c r="K153" s="5">
        <f>IFERROR(100/J153*I153,0)</f>
        <v>0</v>
      </c>
      <c r="L153" s="6">
        <f>IFERROR(100/J153*H153,0)</f>
        <v>0</v>
      </c>
      <c r="M153" s="8">
        <f>IFERROR(100/C153*J153,0)</f>
        <v>0</v>
      </c>
      <c r="N153" s="9" t="str">
        <f>IF(B153&gt;0,"B",IF(B153&lt;0,"W","N"))</f>
        <v>B</v>
      </c>
      <c r="O153" s="7" t="str">
        <f>csv!J2</f>
        <v xml:space="preserve"> Probably Abused dhl Sender Name</v>
      </c>
    </row>
    <row r="154" spans="1:15" thickBot="1" x14ac:dyDescent="0.3">
      <c r="A154" s="1" t="str">
        <f>csv!A7</f>
        <v>AC_HTML_NONSENSE_TAGS</v>
      </c>
      <c r="B154" s="20">
        <f>csv!B7</f>
        <v>1</v>
      </c>
      <c r="C154" s="3">
        <f>csv!C7</f>
        <v>217704</v>
      </c>
      <c r="D154" s="4">
        <f>csv!D7</f>
        <v>4</v>
      </c>
      <c r="E154" s="3">
        <f>csv!E7</f>
        <v>17</v>
      </c>
      <c r="F154" s="3">
        <f>csv!F7</f>
        <v>0</v>
      </c>
      <c r="G154" s="2">
        <f>csv!G7</f>
        <v>5</v>
      </c>
      <c r="H154" s="5">
        <f>csv!H7</f>
        <v>17</v>
      </c>
      <c r="I154" s="6">
        <f>csv!I7</f>
        <v>0</v>
      </c>
      <c r="J154" s="11">
        <f>H154+I154</f>
        <v>17</v>
      </c>
      <c r="K154" s="5">
        <f>IFERROR(100/J154*I154,0)</f>
        <v>0</v>
      </c>
      <c r="L154" s="6">
        <f>IFERROR(100/J154*H154,0)</f>
        <v>100</v>
      </c>
      <c r="M154" s="8">
        <f>IFERROR(100/C154*J154,0)</f>
        <v>7.80876786829824E-3</v>
      </c>
      <c r="N154" s="9" t="str">
        <f>IF(B154&gt;0,"B",IF(B154&lt;0,"W","N"))</f>
        <v>B</v>
      </c>
      <c r="O154" s="7" t="str">
        <f>csv!J7</f>
        <v xml:space="preserve"> Many consecutive multi-letter HTML tags, likely nonsense/spam</v>
      </c>
    </row>
    <row r="155" spans="1:15" thickBot="1" x14ac:dyDescent="0.3">
      <c r="A155" s="1" t="str">
        <f>csv!A54</f>
        <v>BOGUS_MSM_HDRS</v>
      </c>
      <c r="B155" s="20">
        <f>csv!B54</f>
        <v>2.74</v>
      </c>
      <c r="C155" s="3">
        <f>csv!C54</f>
        <v>217704</v>
      </c>
      <c r="D155" s="4">
        <f>csv!D54</f>
        <v>4</v>
      </c>
      <c r="E155" s="3">
        <f>csv!E54</f>
        <v>0</v>
      </c>
      <c r="F155" s="3">
        <f>csv!F54</f>
        <v>0</v>
      </c>
      <c r="G155" s="2">
        <f>csv!G54</f>
        <v>6.74</v>
      </c>
      <c r="H155" s="5">
        <f>csv!H54</f>
        <v>0</v>
      </c>
      <c r="I155" s="6">
        <f>csv!I54</f>
        <v>0</v>
      </c>
      <c r="J155" s="11">
        <f>H155+I155</f>
        <v>0</v>
      </c>
      <c r="K155" s="5">
        <f>IFERROR(100/J155*I155,0)</f>
        <v>0</v>
      </c>
      <c r="L155" s="6">
        <f>IFERROR(100/J155*H155,0)</f>
        <v>0</v>
      </c>
      <c r="M155" s="8">
        <f>IFERROR(100/C155*J155,0)</f>
        <v>0</v>
      </c>
      <c r="N155" s="9" t="str">
        <f>IF(B155&gt;0,"B",IF(B155&lt;0,"W","N"))</f>
        <v>B</v>
      </c>
      <c r="O155" s="7" t="str">
        <f>csv!J54</f>
        <v xml:space="preserve"> Apparently bogus Microsoft email headers</v>
      </c>
    </row>
    <row r="156" spans="1:15" thickBot="1" x14ac:dyDescent="0.3">
      <c r="A156" s="1" t="str">
        <f>csv!A62</f>
        <v>BOTNET_SHAWCABLE</v>
      </c>
      <c r="B156" s="20">
        <f>csv!B62</f>
        <v>5</v>
      </c>
      <c r="C156" s="3">
        <f>csv!C62</f>
        <v>217704</v>
      </c>
      <c r="D156" s="4">
        <f>csv!D62</f>
        <v>4</v>
      </c>
      <c r="E156" s="3">
        <f>csv!E62</f>
        <v>0</v>
      </c>
      <c r="F156" s="3">
        <f>csv!F62</f>
        <v>0</v>
      </c>
      <c r="G156" s="2">
        <f>csv!G62</f>
        <v>9</v>
      </c>
      <c r="H156" s="5">
        <f>csv!H62</f>
        <v>0</v>
      </c>
      <c r="I156" s="6">
        <f>csv!I62</f>
        <v>0</v>
      </c>
      <c r="J156" s="11">
        <f>H156+I156</f>
        <v>0</v>
      </c>
      <c r="K156" s="5">
        <f>IFERROR(100/J156*I156,0)</f>
        <v>0</v>
      </c>
      <c r="L156" s="6">
        <f>IFERROR(100/J156*H156,0)</f>
        <v>0</v>
      </c>
      <c r="M156" s="8">
        <f>IFERROR(100/C156*J156,0)</f>
        <v>0</v>
      </c>
      <c r="N156" s="9" t="str">
        <f>IF(B156&gt;0,"B",IF(B156&lt;0,"W","N"))</f>
        <v>B</v>
      </c>
      <c r="O156" s="7" t="str">
        <f>csv!J62</f>
        <v xml:space="preserve"> Shawcable.net customer address</v>
      </c>
    </row>
    <row r="157" spans="1:15" thickBot="1" x14ac:dyDescent="0.3">
      <c r="A157" s="1" t="str">
        <f>csv!A110</f>
        <v>C_RBL_RVSOFT_BR</v>
      </c>
      <c r="B157" s="20">
        <f>csv!B110</f>
        <v>0.5</v>
      </c>
      <c r="C157" s="3">
        <f>csv!C110</f>
        <v>217704</v>
      </c>
      <c r="D157" s="4">
        <f>csv!D110</f>
        <v>4</v>
      </c>
      <c r="E157" s="3">
        <f>csv!E110</f>
        <v>1610</v>
      </c>
      <c r="F157" s="3">
        <f>csv!F110</f>
        <v>2</v>
      </c>
      <c r="G157" s="2">
        <f>csv!G110</f>
        <v>4.5</v>
      </c>
      <c r="H157" s="5">
        <f>csv!H110</f>
        <v>1612</v>
      </c>
      <c r="I157" s="6">
        <f>csv!I110</f>
        <v>0</v>
      </c>
      <c r="J157" s="11">
        <f>H157+I157</f>
        <v>1612</v>
      </c>
      <c r="K157" s="5">
        <f>IFERROR(100/J157*I157,0)</f>
        <v>0</v>
      </c>
      <c r="L157" s="6">
        <f>IFERROR(100/J157*H157,0)</f>
        <v>100</v>
      </c>
      <c r="M157" s="8">
        <f>IFERROR(100/C157*J157,0)</f>
        <v>0.74045492962922133</v>
      </c>
      <c r="N157" s="9" t="str">
        <f>IF(B157&gt;0,"B",IF(B157&lt;0,"W","N"))</f>
        <v>B</v>
      </c>
      <c r="O157" s="7" t="str">
        <f>csv!J110</f>
        <v xml:space="preserve"> Listed in dnsbl.rv-soft.info-lastexternal as Bad Reputation</v>
      </c>
    </row>
    <row r="158" spans="1:15" thickBot="1" x14ac:dyDescent="0.3">
      <c r="A158" s="1" t="str">
        <f>csv!A163</f>
        <v>DATE_IN_FUTURE_24_48</v>
      </c>
      <c r="B158" s="20">
        <f>csv!B163</f>
        <v>2.0499999999999998</v>
      </c>
      <c r="C158" s="3">
        <f>csv!C163</f>
        <v>217704</v>
      </c>
      <c r="D158" s="4">
        <f>csv!D163</f>
        <v>4</v>
      </c>
      <c r="E158" s="3">
        <f>csv!E163</f>
        <v>0</v>
      </c>
      <c r="F158" s="3">
        <f>csv!F163</f>
        <v>0</v>
      </c>
      <c r="G158" s="2">
        <f>csv!G163</f>
        <v>6.05</v>
      </c>
      <c r="H158" s="5">
        <f>csv!H163</f>
        <v>0</v>
      </c>
      <c r="I158" s="6">
        <f>csv!I163</f>
        <v>0</v>
      </c>
      <c r="J158" s="11">
        <f>H158+I158</f>
        <v>0</v>
      </c>
      <c r="K158" s="5">
        <f>IFERROR(100/J158*I158,0)</f>
        <v>0</v>
      </c>
      <c r="L158" s="6">
        <f>IFERROR(100/J158*H158,0)</f>
        <v>0</v>
      </c>
      <c r="M158" s="8">
        <f>IFERROR(100/C158*J158,0)</f>
        <v>0</v>
      </c>
      <c r="N158" s="9" t="str">
        <f>IF(B158&gt;0,"B",IF(B158&lt;0,"W","N"))</f>
        <v>B</v>
      </c>
      <c r="O158" s="7" t="str">
        <f>csv!J163</f>
        <v xml:space="preserve"> Date: is 24 to 48 hours after Received: date</v>
      </c>
    </row>
    <row r="159" spans="1:15" thickBot="1" x14ac:dyDescent="0.3">
      <c r="A159" s="1" t="str">
        <f>csv!A164</f>
        <v>DATE_IN_FUTURE_96_Q</v>
      </c>
      <c r="B159" s="20">
        <f>csv!B164</f>
        <v>2.9</v>
      </c>
      <c r="C159" s="3">
        <f>csv!C164</f>
        <v>217704</v>
      </c>
      <c r="D159" s="4">
        <f>csv!D164</f>
        <v>4</v>
      </c>
      <c r="E159" s="3">
        <f>csv!E164</f>
        <v>1</v>
      </c>
      <c r="F159" s="3">
        <f>csv!F164</f>
        <v>0</v>
      </c>
      <c r="G159" s="2">
        <f>csv!G164</f>
        <v>6.9</v>
      </c>
      <c r="H159" s="5">
        <f>csv!H164</f>
        <v>1</v>
      </c>
      <c r="I159" s="6">
        <f>csv!I164</f>
        <v>0</v>
      </c>
      <c r="J159" s="11">
        <f>H159+I159</f>
        <v>1</v>
      </c>
      <c r="K159" s="5">
        <f>IFERROR(100/J159*I159,0)</f>
        <v>0</v>
      </c>
      <c r="L159" s="6">
        <f>IFERROR(100/J159*H159,0)</f>
        <v>100</v>
      </c>
      <c r="M159" s="8">
        <f>IFERROR(100/C159*J159,0)</f>
        <v>4.5933928637048469E-4</v>
      </c>
      <c r="N159" s="9" t="str">
        <f>IF(B159&gt;0,"B",IF(B159&lt;0,"W","N"))</f>
        <v>B</v>
      </c>
      <c r="O159" s="7" t="str">
        <f>csv!J164</f>
        <v xml:space="preserve"> Date: is 4 days to 4 months after Received: date</v>
      </c>
    </row>
    <row r="160" spans="1:15" thickBot="1" x14ac:dyDescent="0.3">
      <c r="A160" s="1" t="str">
        <f>csv!A171</f>
        <v>DC_IMAGE_SPAM_HTML</v>
      </c>
      <c r="B160" s="20">
        <f>csv!B171</f>
        <v>0.81</v>
      </c>
      <c r="C160" s="3">
        <f>csv!C171</f>
        <v>217704</v>
      </c>
      <c r="D160" s="4">
        <f>csv!D171</f>
        <v>4</v>
      </c>
      <c r="E160" s="3">
        <f>csv!E171</f>
        <v>2</v>
      </c>
      <c r="F160" s="3">
        <f>csv!F171</f>
        <v>0</v>
      </c>
      <c r="G160" s="2">
        <f>csv!G171</f>
        <v>4.8099999999999996</v>
      </c>
      <c r="H160" s="5">
        <f>csv!H171</f>
        <v>2</v>
      </c>
      <c r="I160" s="6">
        <f>csv!I171</f>
        <v>0</v>
      </c>
      <c r="J160" s="11">
        <f>H160+I160</f>
        <v>2</v>
      </c>
      <c r="K160" s="5">
        <f>IFERROR(100/J160*I160,0)</f>
        <v>0</v>
      </c>
      <c r="L160" s="6">
        <f>IFERROR(100/J160*H160,0)</f>
        <v>100</v>
      </c>
      <c r="M160" s="8">
        <f>IFERROR(100/C160*J160,0)</f>
        <v>9.1867857274096937E-4</v>
      </c>
      <c r="N160" s="9" t="str">
        <f>IF(B160&gt;0,"B",IF(B160&lt;0,"W","N"))</f>
        <v>B</v>
      </c>
      <c r="O160" s="7" t="str">
        <f>csv!J171</f>
        <v xml:space="preserve"> Possible Image-only spam</v>
      </c>
    </row>
    <row r="161" spans="1:15" thickBot="1" x14ac:dyDescent="0.3">
      <c r="A161" s="1" t="str">
        <f>csv!A172</f>
        <v>DC_IMAGE_SPAM_TEXT</v>
      </c>
      <c r="B161" s="20">
        <f>csv!B172</f>
        <v>0.24</v>
      </c>
      <c r="C161" s="3">
        <f>csv!C172</f>
        <v>217704</v>
      </c>
      <c r="D161" s="4">
        <f>csv!D172</f>
        <v>4</v>
      </c>
      <c r="E161" s="3">
        <f>csv!E172</f>
        <v>5</v>
      </c>
      <c r="F161" s="3">
        <f>csv!F172</f>
        <v>0</v>
      </c>
      <c r="G161" s="2">
        <f>csv!G172</f>
        <v>4.24</v>
      </c>
      <c r="H161" s="5">
        <f>csv!H172</f>
        <v>5</v>
      </c>
      <c r="I161" s="6">
        <f>csv!I172</f>
        <v>0</v>
      </c>
      <c r="J161" s="11">
        <f>H161+I161</f>
        <v>5</v>
      </c>
      <c r="K161" s="5">
        <f>IFERROR(100/J161*I161,0)</f>
        <v>0</v>
      </c>
      <c r="L161" s="6">
        <f>IFERROR(100/J161*H161,0)</f>
        <v>100</v>
      </c>
      <c r="M161" s="8">
        <f>IFERROR(100/C161*J161,0)</f>
        <v>2.2966964318524236E-3</v>
      </c>
      <c r="N161" s="9" t="str">
        <f>IF(B161&gt;0,"B",IF(B161&lt;0,"W","N"))</f>
        <v>B</v>
      </c>
      <c r="O161" s="7" t="str">
        <f>csv!J172</f>
        <v xml:space="preserve"> Possible Image-only spam with little text</v>
      </c>
    </row>
    <row r="162" spans="1:15" thickBot="1" x14ac:dyDescent="0.3">
      <c r="A162" s="1" t="str">
        <f>csv!A203</f>
        <v>DRUGS_DIET</v>
      </c>
      <c r="B162" s="20">
        <f>csv!B203</f>
        <v>0.34</v>
      </c>
      <c r="C162" s="3">
        <f>csv!C203</f>
        <v>217704</v>
      </c>
      <c r="D162" s="4">
        <f>csv!D203</f>
        <v>4</v>
      </c>
      <c r="E162" s="3">
        <f>csv!E203</f>
        <v>3</v>
      </c>
      <c r="F162" s="3">
        <f>csv!F203</f>
        <v>0</v>
      </c>
      <c r="G162" s="2">
        <f>csv!G203</f>
        <v>4.34</v>
      </c>
      <c r="H162" s="5">
        <f>csv!H203</f>
        <v>3</v>
      </c>
      <c r="I162" s="6">
        <f>csv!I203</f>
        <v>0</v>
      </c>
      <c r="J162" s="11">
        <f>H162+I162</f>
        <v>3</v>
      </c>
      <c r="K162" s="5">
        <f>IFERROR(100/J162*I162,0)</f>
        <v>0</v>
      </c>
      <c r="L162" s="6">
        <f>IFERROR(100/J162*H162,0)</f>
        <v>100</v>
      </c>
      <c r="M162" s="8">
        <f>IFERROR(100/C162*J162,0)</f>
        <v>1.3780178591114541E-3</v>
      </c>
      <c r="N162" s="9" t="str">
        <f>IF(B162&gt;0,"B",IF(B162&lt;0,"W","N"))</f>
        <v>B</v>
      </c>
      <c r="O162" s="7" t="str">
        <f>csv!J203</f>
        <v xml:space="preserve"> Refers to a diet drug</v>
      </c>
    </row>
    <row r="163" spans="1:15" thickBot="1" x14ac:dyDescent="0.3">
      <c r="A163" s="1" t="str">
        <f>csv!A9</f>
        <v>ADVANCE_FEE_2_NEW_FORM</v>
      </c>
      <c r="B163" s="20">
        <f>csv!B9</f>
        <v>0</v>
      </c>
      <c r="C163" s="3">
        <f>csv!C9</f>
        <v>217704</v>
      </c>
      <c r="D163" s="4">
        <f>csv!D9</f>
        <v>4</v>
      </c>
      <c r="E163" s="3">
        <f>csv!E9</f>
        <v>0</v>
      </c>
      <c r="F163" s="3">
        <f>csv!F9</f>
        <v>1</v>
      </c>
      <c r="G163" s="2">
        <f>csv!G9</f>
        <v>4</v>
      </c>
      <c r="H163" s="5">
        <f>csv!H9</f>
        <v>0</v>
      </c>
      <c r="I163" s="6">
        <f>csv!I9</f>
        <v>1</v>
      </c>
      <c r="J163" s="11">
        <f>H163+I163</f>
        <v>1</v>
      </c>
      <c r="K163" s="5">
        <f>IFERROR(100/J163*I163,0)</f>
        <v>100</v>
      </c>
      <c r="L163" s="6">
        <f>IFERROR(100/J163*H163,0)</f>
        <v>0</v>
      </c>
      <c r="M163" s="8">
        <f>IFERROR(100/C163*J163,0)</f>
        <v>4.5933928637048469E-4</v>
      </c>
      <c r="N163" s="9" t="str">
        <f>IF(B163&gt;0,"B",IF(B163&lt;0,"W","N"))</f>
        <v>N</v>
      </c>
      <c r="O163" s="7" t="str">
        <f>csv!J9</f>
        <v xml:space="preserve"> Advance Fee fraud and a form</v>
      </c>
    </row>
    <row r="164" spans="1:15" thickBot="1" x14ac:dyDescent="0.3">
      <c r="A164" s="1" t="str">
        <f>csv!A13</f>
        <v>ADVANCE_FEE_3_NEW_MONEY</v>
      </c>
      <c r="B164" s="20">
        <f>csv!B13</f>
        <v>0</v>
      </c>
      <c r="C164" s="3">
        <f>csv!C13</f>
        <v>217704</v>
      </c>
      <c r="D164" s="4">
        <f>csv!D13</f>
        <v>4</v>
      </c>
      <c r="E164" s="3">
        <f>csv!E13</f>
        <v>0</v>
      </c>
      <c r="F164" s="3">
        <f>csv!F13</f>
        <v>3</v>
      </c>
      <c r="G164" s="2">
        <f>csv!G13</f>
        <v>4</v>
      </c>
      <c r="H164" s="5">
        <f>csv!H13</f>
        <v>0</v>
      </c>
      <c r="I164" s="6">
        <f>csv!I13</f>
        <v>3</v>
      </c>
      <c r="J164" s="11">
        <f>H164+I164</f>
        <v>3</v>
      </c>
      <c r="K164" s="5">
        <f>IFERROR(100/J164*I164,0)</f>
        <v>100</v>
      </c>
      <c r="L164" s="6">
        <f>IFERROR(100/J164*H164,0)</f>
        <v>0</v>
      </c>
      <c r="M164" s="8">
        <f>IFERROR(100/C164*J164,0)</f>
        <v>1.3780178591114541E-3</v>
      </c>
      <c r="N164" s="9" t="str">
        <f>IF(B164&gt;0,"B",IF(B164&lt;0,"W","N"))</f>
        <v>N</v>
      </c>
      <c r="O164" s="7" t="str">
        <f>csv!J13</f>
        <v xml:space="preserve"> Advance Fee fraud and lots of money</v>
      </c>
    </row>
    <row r="165" spans="1:15" thickBot="1" x14ac:dyDescent="0.3">
      <c r="A165" s="1" t="str">
        <f>csv!A16</f>
        <v>ADVANCE_FEE_5_NEW_FRM_MNY</v>
      </c>
      <c r="B165" s="20">
        <f>csv!B16</f>
        <v>0</v>
      </c>
      <c r="C165" s="3">
        <f>csv!C16</f>
        <v>217704</v>
      </c>
      <c r="D165" s="4">
        <f>csv!D16</f>
        <v>4</v>
      </c>
      <c r="E165" s="3">
        <f>csv!E16</f>
        <v>0</v>
      </c>
      <c r="F165" s="3">
        <f>csv!F16</f>
        <v>5</v>
      </c>
      <c r="G165" s="2">
        <f>csv!G16</f>
        <v>4</v>
      </c>
      <c r="H165" s="5">
        <f>csv!H16</f>
        <v>0</v>
      </c>
      <c r="I165" s="6">
        <f>csv!I16</f>
        <v>5</v>
      </c>
      <c r="J165" s="11">
        <f>H165+I165</f>
        <v>5</v>
      </c>
      <c r="K165" s="5">
        <f>IFERROR(100/J165*I165,0)</f>
        <v>100</v>
      </c>
      <c r="L165" s="6">
        <f>IFERROR(100/J165*H165,0)</f>
        <v>0</v>
      </c>
      <c r="M165" s="8">
        <f>IFERROR(100/C165*J165,0)</f>
        <v>2.2966964318524236E-3</v>
      </c>
      <c r="N165" s="9" t="str">
        <f>IF(B165&gt;0,"B",IF(B165&lt;0,"W","N"))</f>
        <v>N</v>
      </c>
      <c r="O165" s="7" t="str">
        <f>csv!J16</f>
        <v xml:space="preserve"> Advance Fee fraud form and lots of money</v>
      </c>
    </row>
    <row r="166" spans="1:15" thickBot="1" x14ac:dyDescent="0.3">
      <c r="A166" s="1" t="str">
        <f>csv!A25</f>
        <v>AXB_XMAILER_MIMEOLE_OL_1ECD5</v>
      </c>
      <c r="B166" s="20">
        <f>csv!B25</f>
        <v>0</v>
      </c>
      <c r="C166" s="3">
        <f>csv!C25</f>
        <v>217704</v>
      </c>
      <c r="D166" s="4">
        <f>csv!D25</f>
        <v>4</v>
      </c>
      <c r="E166" s="3">
        <f>csv!E25</f>
        <v>0</v>
      </c>
      <c r="F166" s="3">
        <f>csv!F25</f>
        <v>2</v>
      </c>
      <c r="G166" s="2">
        <f>csv!G25</f>
        <v>4</v>
      </c>
      <c r="H166" s="5">
        <f>csv!H25</f>
        <v>0</v>
      </c>
      <c r="I166" s="6">
        <f>csv!I25</f>
        <v>2</v>
      </c>
      <c r="J166" s="11">
        <f>H166+I166</f>
        <v>2</v>
      </c>
      <c r="K166" s="5">
        <f>IFERROR(100/J166*I166,0)</f>
        <v>100</v>
      </c>
      <c r="L166" s="6">
        <f>IFERROR(100/J166*H166,0)</f>
        <v>0</v>
      </c>
      <c r="M166" s="8">
        <f>IFERROR(100/C166*J166,0)</f>
        <v>9.1867857274096937E-4</v>
      </c>
      <c r="N166" s="9" t="str">
        <f>IF(B166&gt;0,"B",IF(B166&lt;0,"W","N"))</f>
        <v>N</v>
      </c>
      <c r="O166" s="7" t="str">
        <f>csv!J25</f>
        <v xml:space="preserve"> Yet another X header trait##} AXB_XMAILER_MIMEOLE_OL_1ECD5</v>
      </c>
    </row>
    <row r="167" spans="1:15" thickBot="1" x14ac:dyDescent="0.3">
      <c r="A167" s="1" t="str">
        <f>csv!A152</f>
        <v>CK_HELO_DYNAMIC_SPLIT_IP</v>
      </c>
      <c r="B167" s="20">
        <f>csv!B152</f>
        <v>0</v>
      </c>
      <c r="C167" s="3">
        <f>csv!C152</f>
        <v>217704</v>
      </c>
      <c r="D167" s="4">
        <f>csv!D152</f>
        <v>4</v>
      </c>
      <c r="E167" s="3">
        <f>csv!E152</f>
        <v>0</v>
      </c>
      <c r="F167" s="3">
        <f>csv!F152</f>
        <v>108</v>
      </c>
      <c r="G167" s="2">
        <f>csv!G152</f>
        <v>4</v>
      </c>
      <c r="H167" s="5">
        <f>csv!H152</f>
        <v>0</v>
      </c>
      <c r="I167" s="6">
        <f>csv!I152</f>
        <v>108</v>
      </c>
      <c r="J167" s="11">
        <f>H167+I167</f>
        <v>108</v>
      </c>
      <c r="K167" s="5">
        <f>IFERROR(100/J167*I167,0)</f>
        <v>100</v>
      </c>
      <c r="L167" s="6">
        <f>IFERROR(100/J167*H167,0)</f>
        <v>0</v>
      </c>
      <c r="M167" s="8">
        <f>IFERROR(100/C167*J167,0)</f>
        <v>4.9608642928012349E-2</v>
      </c>
      <c r="N167" s="9" t="str">
        <f>IF(B167&gt;0,"B",IF(B167&lt;0,"W","N"))</f>
        <v>N</v>
      </c>
      <c r="O167" s="7" t="str">
        <f>csv!J152</f>
        <v xml:space="preserve"> Relay HELO'd using suspicious hostname (Split IP)</v>
      </c>
    </row>
    <row r="168" spans="1:15" thickBot="1" x14ac:dyDescent="0.3">
      <c r="A168" s="1" t="str">
        <f>csv!A5</f>
        <v>AC_BR_BONANZA</v>
      </c>
      <c r="B168" s="20">
        <f>csv!B5</f>
        <v>0</v>
      </c>
      <c r="C168" s="3">
        <f>csv!C5</f>
        <v>217704</v>
      </c>
      <c r="D168" s="4">
        <f>csv!D5</f>
        <v>4</v>
      </c>
      <c r="E168" s="3">
        <f>csv!E5</f>
        <v>11</v>
      </c>
      <c r="F168" s="3">
        <f>csv!F5</f>
        <v>149</v>
      </c>
      <c r="G168" s="2">
        <f>csv!G5</f>
        <v>4</v>
      </c>
      <c r="H168" s="5">
        <f>csv!H5</f>
        <v>11</v>
      </c>
      <c r="I168" s="6">
        <f>csv!I5</f>
        <v>149</v>
      </c>
      <c r="J168" s="11">
        <f>H168+I168</f>
        <v>160</v>
      </c>
      <c r="K168" s="5">
        <f>IFERROR(100/J168*I168,0)</f>
        <v>93.125</v>
      </c>
      <c r="L168" s="6">
        <f>IFERROR(100/J168*H168,0)</f>
        <v>6.875</v>
      </c>
      <c r="M168" s="8">
        <f>IFERROR(100/C168*J168,0)</f>
        <v>7.3494285819277555E-2</v>
      </c>
      <c r="N168" s="9" t="str">
        <f>IF(B168&gt;0,"B",IF(B168&lt;0,"W","N"))</f>
        <v>N</v>
      </c>
      <c r="O168" s="7" t="str">
        <f>csv!J5</f>
        <v xml:space="preserve"> Too many newlines in a row... spammy template</v>
      </c>
    </row>
    <row r="169" spans="1:15" thickBot="1" x14ac:dyDescent="0.3">
      <c r="A169" s="1" t="str">
        <f>csv!A46</f>
        <v>BODY_EMPTY</v>
      </c>
      <c r="B169" s="20">
        <f>csv!B46</f>
        <v>0</v>
      </c>
      <c r="C169" s="3">
        <f>csv!C46</f>
        <v>217704</v>
      </c>
      <c r="D169" s="4">
        <f>csv!D46</f>
        <v>4</v>
      </c>
      <c r="E169" s="3">
        <f>csv!E46</f>
        <v>1</v>
      </c>
      <c r="F169" s="3">
        <f>csv!F46</f>
        <v>4</v>
      </c>
      <c r="G169" s="2">
        <f>csv!G46</f>
        <v>4</v>
      </c>
      <c r="H169" s="5">
        <f>csv!H46</f>
        <v>1</v>
      </c>
      <c r="I169" s="6">
        <f>csv!I46</f>
        <v>4</v>
      </c>
      <c r="J169" s="11">
        <f>H169+I169</f>
        <v>5</v>
      </c>
      <c r="K169" s="5">
        <f>IFERROR(100/J169*I169,0)</f>
        <v>80</v>
      </c>
      <c r="L169" s="6">
        <f>IFERROR(100/J169*H169,0)</f>
        <v>20</v>
      </c>
      <c r="M169" s="8">
        <f>IFERROR(100/C169*J169,0)</f>
        <v>2.2966964318524236E-3</v>
      </c>
      <c r="N169" s="9" t="str">
        <f>IF(B169&gt;0,"B",IF(B169&lt;0,"W","N"))</f>
        <v>N</v>
      </c>
      <c r="O169" s="7" t="str">
        <f>csv!J46</f>
        <v xml:space="preserve"> No body text in message</v>
      </c>
    </row>
    <row r="170" spans="1:15" thickBot="1" x14ac:dyDescent="0.3">
      <c r="A170" s="1" t="str">
        <f>csv!A24</f>
        <v>AXB_X_FF_SEZ_S</v>
      </c>
      <c r="B170" s="20">
        <f>csv!B24</f>
        <v>0</v>
      </c>
      <c r="C170" s="3">
        <f>csv!C24</f>
        <v>217704</v>
      </c>
      <c r="D170" s="4">
        <f>csv!D24</f>
        <v>4</v>
      </c>
      <c r="E170" s="3">
        <f>csv!E24</f>
        <v>3</v>
      </c>
      <c r="F170" s="3">
        <f>csv!F24</f>
        <v>9</v>
      </c>
      <c r="G170" s="2">
        <f>csv!G24</f>
        <v>4</v>
      </c>
      <c r="H170" s="5">
        <f>csv!H24</f>
        <v>3</v>
      </c>
      <c r="I170" s="6">
        <f>csv!I24</f>
        <v>9</v>
      </c>
      <c r="J170" s="11">
        <f>H170+I170</f>
        <v>12</v>
      </c>
      <c r="K170" s="5">
        <f>IFERROR(100/J170*I170,0)</f>
        <v>75</v>
      </c>
      <c r="L170" s="6">
        <f>IFERROR(100/J170*H170,0)</f>
        <v>25</v>
      </c>
      <c r="M170" s="8">
        <f>IFERROR(100/C170*J170,0)</f>
        <v>5.5120714364458165E-3</v>
      </c>
      <c r="N170" s="9" t="str">
        <f>IF(B170&gt;0,"B",IF(B170&lt;0,"W","N"))</f>
        <v>N</v>
      </c>
      <c r="O170" s="7" t="str">
        <f>csv!J24</f>
        <v xml:space="preserve"> Forefront sez this is spam</v>
      </c>
    </row>
    <row r="171" spans="1:15" thickBot="1" x14ac:dyDescent="0.3">
      <c r="A171" s="1" t="str">
        <f>csv!A178</f>
        <v>DIET_1</v>
      </c>
      <c r="B171" s="20">
        <f>csv!B178</f>
        <v>0</v>
      </c>
      <c r="C171" s="3">
        <f>csv!C178</f>
        <v>217704</v>
      </c>
      <c r="D171" s="4">
        <f>csv!D178</f>
        <v>4</v>
      </c>
      <c r="E171" s="3">
        <f>csv!E178</f>
        <v>3</v>
      </c>
      <c r="F171" s="3">
        <f>csv!F178</f>
        <v>9</v>
      </c>
      <c r="G171" s="2">
        <f>csv!G178</f>
        <v>4</v>
      </c>
      <c r="H171" s="5">
        <f>csv!H178</f>
        <v>3</v>
      </c>
      <c r="I171" s="6">
        <f>csv!I178</f>
        <v>9</v>
      </c>
      <c r="J171" s="11">
        <f>H171+I171</f>
        <v>12</v>
      </c>
      <c r="K171" s="5">
        <f>IFERROR(100/J171*I171,0)</f>
        <v>75</v>
      </c>
      <c r="L171" s="6">
        <f>IFERROR(100/J171*H171,0)</f>
        <v>25</v>
      </c>
      <c r="M171" s="8">
        <f>IFERROR(100/C171*J171,0)</f>
        <v>5.5120714364458165E-3</v>
      </c>
      <c r="N171" s="9" t="str">
        <f>IF(B171&gt;0,"B",IF(B171&lt;0,"W","N"))</f>
        <v>N</v>
      </c>
      <c r="O171" s="7" t="str">
        <f>csv!J178</f>
        <v xml:space="preserve"> Lose Weight Spam</v>
      </c>
    </row>
    <row r="172" spans="1:15" thickBot="1" x14ac:dyDescent="0.3">
      <c r="A172" s="1" t="str">
        <f>csv!A6</f>
        <v>AC_DIV_BONANZA</v>
      </c>
      <c r="B172" s="20">
        <f>csv!B6</f>
        <v>0</v>
      </c>
      <c r="C172" s="3">
        <f>csv!C6</f>
        <v>217704</v>
      </c>
      <c r="D172" s="4">
        <f>csv!D6</f>
        <v>4</v>
      </c>
      <c r="E172" s="3">
        <f>csv!E6</f>
        <v>411</v>
      </c>
      <c r="F172" s="3">
        <f>csv!F6</f>
        <v>463</v>
      </c>
      <c r="G172" s="2">
        <f>csv!G6</f>
        <v>4</v>
      </c>
      <c r="H172" s="5">
        <f>csv!H6</f>
        <v>411</v>
      </c>
      <c r="I172" s="6">
        <f>csv!I6</f>
        <v>463</v>
      </c>
      <c r="J172" s="11">
        <f>H172+I172</f>
        <v>874</v>
      </c>
      <c r="K172" s="5">
        <f>IFERROR(100/J172*I172,0)</f>
        <v>52.974828375286044</v>
      </c>
      <c r="L172" s="6">
        <f>IFERROR(100/J172*H172,0)</f>
        <v>47.025171624713963</v>
      </c>
      <c r="M172" s="8">
        <f>IFERROR(100/C172*J172,0)</f>
        <v>0.4014625362878036</v>
      </c>
      <c r="N172" s="9" t="str">
        <f>IF(B172&gt;0,"B",IF(B172&lt;0,"W","N"))</f>
        <v>N</v>
      </c>
      <c r="O172" s="7" t="str">
        <f>csv!J6</f>
        <v xml:space="preserve"> Too many divs in a row... spammy template</v>
      </c>
    </row>
    <row r="173" spans="1:15" thickBot="1" x14ac:dyDescent="0.3">
      <c r="A173" s="1" t="str">
        <f>csv!A51</f>
        <v>BODY_SINGLE_WORD</v>
      </c>
      <c r="B173" s="20">
        <f>csv!B51</f>
        <v>0</v>
      </c>
      <c r="C173" s="3">
        <f>csv!C51</f>
        <v>217704</v>
      </c>
      <c r="D173" s="4">
        <f>csv!D51</f>
        <v>4</v>
      </c>
      <c r="E173" s="3">
        <f>csv!E51</f>
        <v>9</v>
      </c>
      <c r="F173" s="3">
        <f>csv!F51</f>
        <v>2</v>
      </c>
      <c r="G173" s="2">
        <f>csv!G51</f>
        <v>4</v>
      </c>
      <c r="H173" s="5">
        <f>csv!H51</f>
        <v>9</v>
      </c>
      <c r="I173" s="6">
        <f>csv!I51</f>
        <v>2</v>
      </c>
      <c r="J173" s="11">
        <f>H173+I173</f>
        <v>11</v>
      </c>
      <c r="K173" s="5">
        <f>IFERROR(100/J173*I173,0)</f>
        <v>18.181818181818183</v>
      </c>
      <c r="L173" s="6">
        <f>IFERROR(100/J173*H173,0)</f>
        <v>81.818181818181827</v>
      </c>
      <c r="M173" s="8">
        <f>IFERROR(100/C173*J173,0)</f>
        <v>5.0527321500753314E-3</v>
      </c>
      <c r="N173" s="9" t="str">
        <f>IF(B173&gt;0,"B",IF(B173&lt;0,"W","N"))</f>
        <v>N</v>
      </c>
      <c r="O173" s="7" t="str">
        <f>csv!J51</f>
        <v xml:space="preserve"> Message body is only one word (no spaces)</v>
      </c>
    </row>
    <row r="174" spans="1:15" thickBot="1" x14ac:dyDescent="0.3">
      <c r="A174" s="1" t="str">
        <f>csv!A181</f>
        <v>DKIM_ADSP_CUSTOM_MED</v>
      </c>
      <c r="B174" s="20">
        <f>csv!B181</f>
        <v>0</v>
      </c>
      <c r="C174" s="3">
        <f>csv!C181</f>
        <v>217704</v>
      </c>
      <c r="D174" s="4">
        <f>csv!D181</f>
        <v>4</v>
      </c>
      <c r="E174" s="3">
        <f>csv!E181</f>
        <v>4032</v>
      </c>
      <c r="F174" s="3">
        <f>csv!F181</f>
        <v>511</v>
      </c>
      <c r="G174" s="2">
        <f>csv!G181</f>
        <v>4</v>
      </c>
      <c r="H174" s="5">
        <f>csv!H181</f>
        <v>4032</v>
      </c>
      <c r="I174" s="6">
        <f>csv!I181</f>
        <v>511</v>
      </c>
      <c r="J174" s="11">
        <f>H174+I174</f>
        <v>4543</v>
      </c>
      <c r="K174" s="5">
        <f>IFERROR(100/J174*I174,0)</f>
        <v>11.248073959938367</v>
      </c>
      <c r="L174" s="6">
        <f>IFERROR(100/J174*H174,0)</f>
        <v>88.751926040061633</v>
      </c>
      <c r="M174" s="8">
        <f>IFERROR(100/C174*J174,0)</f>
        <v>2.086778377981112</v>
      </c>
      <c r="N174" s="9" t="str">
        <f>IF(B174&gt;0,"B",IF(B174&lt;0,"W","N"))</f>
        <v>N</v>
      </c>
      <c r="O174" s="7" t="str">
        <f>csv!J181</f>
        <v xml:space="preserve"> No valid author signature, adsp_override is CUSTOM_MED</v>
      </c>
    </row>
    <row r="175" spans="1:15" thickBot="1" x14ac:dyDescent="0.3">
      <c r="A175" s="1" t="str">
        <f>csv!A173</f>
        <v>DC_PNG_UNO_LARGO</v>
      </c>
      <c r="B175" s="20">
        <f>csv!B173</f>
        <v>0</v>
      </c>
      <c r="C175" s="3">
        <f>csv!C173</f>
        <v>217704</v>
      </c>
      <c r="D175" s="4">
        <f>csv!D173</f>
        <v>4</v>
      </c>
      <c r="E175" s="3">
        <f>csv!E173</f>
        <v>636</v>
      </c>
      <c r="F175" s="3">
        <f>csv!F173</f>
        <v>30</v>
      </c>
      <c r="G175" s="2">
        <f>csv!G173</f>
        <v>4</v>
      </c>
      <c r="H175" s="5">
        <f>csv!H173</f>
        <v>636</v>
      </c>
      <c r="I175" s="6">
        <f>csv!I173</f>
        <v>30</v>
      </c>
      <c r="J175" s="11">
        <f>H175+I175</f>
        <v>666</v>
      </c>
      <c r="K175" s="5">
        <f>IFERROR(100/J175*I175,0)</f>
        <v>4.5045045045045047</v>
      </c>
      <c r="L175" s="6">
        <f>IFERROR(100/J175*H175,0)</f>
        <v>95.49549549549549</v>
      </c>
      <c r="M175" s="8">
        <f>IFERROR(100/C175*J175,0)</f>
        <v>0.3059199647227428</v>
      </c>
      <c r="N175" s="9" t="str">
        <f>IF(B175&gt;0,"B",IF(B175&lt;0,"W","N"))</f>
        <v>N</v>
      </c>
      <c r="O175" s="7" t="str">
        <f>csv!J173</f>
        <v xml:space="preserve"> Message contains a single large png image</v>
      </c>
    </row>
    <row r="176" spans="1:15" thickBot="1" x14ac:dyDescent="0.3">
      <c r="A176" s="1" t="str">
        <f>csv!A27</f>
        <v>BAD_ENC_HEADER</v>
      </c>
      <c r="B176" s="20">
        <f>csv!B27</f>
        <v>0</v>
      </c>
      <c r="C176" s="3">
        <f>csv!C27</f>
        <v>217704</v>
      </c>
      <c r="D176" s="4">
        <f>csv!D27</f>
        <v>4</v>
      </c>
      <c r="E176" s="3">
        <f>csv!E27</f>
        <v>298</v>
      </c>
      <c r="F176" s="3">
        <f>csv!F27</f>
        <v>12</v>
      </c>
      <c r="G176" s="2">
        <f>csv!G27</f>
        <v>4</v>
      </c>
      <c r="H176" s="5">
        <f>csv!H27</f>
        <v>298</v>
      </c>
      <c r="I176" s="6">
        <f>csv!I27</f>
        <v>12</v>
      </c>
      <c r="J176" s="11">
        <f>H176+I176</f>
        <v>310</v>
      </c>
      <c r="K176" s="5">
        <f>IFERROR(100/J176*I176,0)</f>
        <v>3.870967741935484</v>
      </c>
      <c r="L176" s="6">
        <f>IFERROR(100/J176*H176,0)</f>
        <v>96.129032258064512</v>
      </c>
      <c r="M176" s="8">
        <f>IFERROR(100/C176*J176,0)</f>
        <v>0.14239517877485025</v>
      </c>
      <c r="N176" s="9" t="str">
        <f>IF(B176&gt;0,"B",IF(B176&lt;0,"W","N"))</f>
        <v>N</v>
      </c>
      <c r="O176" s="7" t="str">
        <f>csv!J27</f>
        <v xml:space="preserve"> Message has bad MIME encoding in the header</v>
      </c>
    </row>
    <row r="177" spans="1:15" thickBot="1" x14ac:dyDescent="0.3">
      <c r="A177" s="1" t="str">
        <f>csv!A184</f>
        <v>DKIM_BULKMAILER_FMBLA</v>
      </c>
      <c r="B177" s="20">
        <f>csv!B184</f>
        <v>-0.1</v>
      </c>
      <c r="C177" s="3">
        <f>csv!C184</f>
        <v>217704</v>
      </c>
      <c r="D177" s="4">
        <f>csv!D184</f>
        <v>4</v>
      </c>
      <c r="E177" s="3">
        <f>csv!E184</f>
        <v>1261</v>
      </c>
      <c r="F177" s="3">
        <f>csv!F184</f>
        <v>2537</v>
      </c>
      <c r="G177" s="2">
        <f>csv!G184</f>
        <v>3.9</v>
      </c>
      <c r="H177" s="5">
        <f>csv!H184</f>
        <v>1254</v>
      </c>
      <c r="I177" s="6">
        <f>csv!I184</f>
        <v>2544</v>
      </c>
      <c r="J177" s="11">
        <f>H177+I177</f>
        <v>3798</v>
      </c>
      <c r="K177" s="5">
        <f>IFERROR(100/J177*I177,0)</f>
        <v>66.982622432859401</v>
      </c>
      <c r="L177" s="6">
        <f>IFERROR(100/J177*H177,0)</f>
        <v>33.017377567140599</v>
      </c>
      <c r="M177" s="8">
        <f>IFERROR(100/C177*J177,0)</f>
        <v>1.7445706096351008</v>
      </c>
      <c r="N177" s="9" t="str">
        <f>IF(B177&gt;0,"B",IF(B177&lt;0,"W","N"))</f>
        <v>W</v>
      </c>
      <c r="O177" s="7" t="str">
        <f>csv!J184</f>
        <v xml:space="preserve"> DKIM Bulkmailer</v>
      </c>
    </row>
    <row r="178" spans="1:15" thickBot="1" x14ac:dyDescent="0.3">
      <c r="A178" s="1" t="str">
        <f>csv!A187</f>
        <v>DKIM_VALID_AU</v>
      </c>
      <c r="B178" s="20">
        <f>csv!B187</f>
        <v>-0.2</v>
      </c>
      <c r="C178" s="3">
        <f>csv!C187</f>
        <v>217704</v>
      </c>
      <c r="D178" s="4">
        <f>csv!D187</f>
        <v>4</v>
      </c>
      <c r="E178" s="3">
        <f>csv!E187</f>
        <v>22137</v>
      </c>
      <c r="F178" s="3">
        <f>csv!F187</f>
        <v>9196</v>
      </c>
      <c r="G178" s="2">
        <f>csv!G187</f>
        <v>3.8</v>
      </c>
      <c r="H178" s="5">
        <f>csv!H187</f>
        <v>22038</v>
      </c>
      <c r="I178" s="6">
        <f>csv!I187</f>
        <v>9295</v>
      </c>
      <c r="J178" s="11">
        <f>H178+I178</f>
        <v>31333</v>
      </c>
      <c r="K178" s="5">
        <f>IFERROR(100/J178*I178,0)</f>
        <v>29.665209204353236</v>
      </c>
      <c r="L178" s="6">
        <f>IFERROR(100/J178*H178,0)</f>
        <v>70.334790795646754</v>
      </c>
      <c r="M178" s="8">
        <f>IFERROR(100/C178*J178,0)</f>
        <v>14.392477859846396</v>
      </c>
      <c r="N178" s="9" t="str">
        <f>IF(B178&gt;0,"B",IF(B178&lt;0,"W","N"))</f>
        <v>W</v>
      </c>
      <c r="O178" s="7" t="str">
        <f>csv!J187</f>
        <v xml:space="preserve"> Message has a valid DKIM or DK signature from author's domain</v>
      </c>
    </row>
    <row r="179" spans="1:15" thickBot="1" x14ac:dyDescent="0.3">
      <c r="A179" s="1" t="str">
        <f>csv!A30</f>
        <v>BAYES_05</v>
      </c>
      <c r="B179" s="20">
        <f>csv!B30</f>
        <v>-1</v>
      </c>
      <c r="C179" s="3">
        <f>csv!C30</f>
        <v>217704</v>
      </c>
      <c r="D179" s="4">
        <f>csv!D30</f>
        <v>4</v>
      </c>
      <c r="E179" s="3">
        <f>csv!E30</f>
        <v>2520</v>
      </c>
      <c r="F179" s="3">
        <f>csv!F30</f>
        <v>871</v>
      </c>
      <c r="G179" s="2">
        <f>csv!G30</f>
        <v>3</v>
      </c>
      <c r="H179" s="5">
        <f>csv!H30</f>
        <v>2401</v>
      </c>
      <c r="I179" s="6">
        <f>csv!I30</f>
        <v>990</v>
      </c>
      <c r="J179" s="11">
        <f>H179+I179</f>
        <v>3391</v>
      </c>
      <c r="K179" s="5">
        <f>IFERROR(100/J179*I179,0)</f>
        <v>29.194927749926276</v>
      </c>
      <c r="L179" s="6">
        <f>IFERROR(100/J179*H179,0)</f>
        <v>70.805072250073735</v>
      </c>
      <c r="M179" s="8">
        <f>IFERROR(100/C179*J179,0)</f>
        <v>1.5576195200823135</v>
      </c>
      <c r="N179" s="9" t="str">
        <f>IF(B179&gt;0,"B",IF(B179&lt;0,"W","N"))</f>
        <v>W</v>
      </c>
      <c r="O179" s="7" t="str">
        <f>csv!J30</f>
        <v xml:space="preserve"> Bayes spam probability is 1 to 5%</v>
      </c>
    </row>
    <row r="180" spans="1:15" thickBot="1" x14ac:dyDescent="0.3">
      <c r="A180" s="1" t="str">
        <f>csv!A186</f>
        <v>DKIM_VALID</v>
      </c>
      <c r="B180" s="20">
        <f>csv!B186</f>
        <v>-0.2</v>
      </c>
      <c r="C180" s="3">
        <f>csv!C186</f>
        <v>217704</v>
      </c>
      <c r="D180" s="4">
        <f>csv!D186</f>
        <v>4</v>
      </c>
      <c r="E180" s="3">
        <f>csv!E186</f>
        <v>52425</v>
      </c>
      <c r="F180" s="3">
        <f>csv!F186</f>
        <v>17899</v>
      </c>
      <c r="G180" s="2">
        <f>csv!G186</f>
        <v>3.8</v>
      </c>
      <c r="H180" s="5">
        <f>csv!H186</f>
        <v>52246</v>
      </c>
      <c r="I180" s="6">
        <f>csv!I186</f>
        <v>18078</v>
      </c>
      <c r="J180" s="11">
        <f>H180+I180</f>
        <v>70324</v>
      </c>
      <c r="K180" s="5">
        <f>IFERROR(100/J180*I180,0)</f>
        <v>25.706728855013935</v>
      </c>
      <c r="L180" s="6">
        <f>IFERROR(100/J180*H180,0)</f>
        <v>74.293271144986065</v>
      </c>
      <c r="M180" s="8">
        <f>IFERROR(100/C180*J180,0)</f>
        <v>32.302575974717968</v>
      </c>
      <c r="N180" s="9" t="str">
        <f>IF(B180&gt;0,"B",IF(B180&lt;0,"W","N"))</f>
        <v>W</v>
      </c>
      <c r="O180" s="7" t="str">
        <f>csv!J186</f>
        <v xml:space="preserve"> Message has at least one valid DKIM or DK signature</v>
      </c>
    </row>
    <row r="181" spans="1:15" thickBot="1" x14ac:dyDescent="0.3">
      <c r="A181" s="1" t="str">
        <f>csv!A156</f>
        <v>COMPENSAZIONE_TELECOM</v>
      </c>
      <c r="B181" s="20">
        <f>csv!B156</f>
        <v>-3</v>
      </c>
      <c r="C181" s="3">
        <f>csv!C156</f>
        <v>217704</v>
      </c>
      <c r="D181" s="4">
        <f>csv!D156</f>
        <v>4</v>
      </c>
      <c r="E181" s="3">
        <f>csv!E156</f>
        <v>6304</v>
      </c>
      <c r="F181" s="3">
        <f>csv!F156</f>
        <v>1136</v>
      </c>
      <c r="G181" s="2">
        <f>csv!G156</f>
        <v>1</v>
      </c>
      <c r="H181" s="5">
        <f>csv!H156</f>
        <v>5786</v>
      </c>
      <c r="I181" s="6">
        <f>csv!I156</f>
        <v>1654</v>
      </c>
      <c r="J181" s="11">
        <f>H181+I181</f>
        <v>7440</v>
      </c>
      <c r="K181" s="5">
        <f>IFERROR(100/J181*I181,0)</f>
        <v>22.231182795698924</v>
      </c>
      <c r="L181" s="6">
        <f>IFERROR(100/J181*H181,0)</f>
        <v>77.768817204301072</v>
      </c>
      <c r="M181" s="8">
        <f>IFERROR(100/C181*J181,0)</f>
        <v>3.417484290596406</v>
      </c>
      <c r="N181" s="9" t="str">
        <f>IF(B181&gt;0,"B",IF(B181&lt;0,"W","N"))</f>
        <v>W</v>
      </c>
      <c r="O181" s="7" t="str">
        <f>csv!J156</f>
        <v xml:space="preserve"> Compensazione per i server Telecom che vanno in blacklist e loro non li sistemano</v>
      </c>
    </row>
    <row r="182" spans="1:15" thickBot="1" x14ac:dyDescent="0.3">
      <c r="A182" s="1" t="str">
        <f>csv!A4</f>
        <v>ABUSIX_PRESENCE</v>
      </c>
      <c r="B182" s="20">
        <f>csv!B4</f>
        <v>-0.03</v>
      </c>
      <c r="C182" s="3">
        <f>csv!C4</f>
        <v>217704</v>
      </c>
      <c r="D182" s="4">
        <f>csv!D4</f>
        <v>4</v>
      </c>
      <c r="E182" s="3">
        <f>csv!E4</f>
        <v>170660</v>
      </c>
      <c r="F182" s="3">
        <f>csv!F4</f>
        <v>36239</v>
      </c>
      <c r="G182" s="2">
        <f>csv!G4</f>
        <v>3.97</v>
      </c>
      <c r="H182" s="5">
        <f>csv!H4</f>
        <v>170599</v>
      </c>
      <c r="I182" s="6">
        <f>csv!I4</f>
        <v>36300</v>
      </c>
      <c r="J182" s="11">
        <f>H182+I182</f>
        <v>206899</v>
      </c>
      <c r="K182" s="5">
        <f>IFERROR(100/J182*I182,0)</f>
        <v>17.544792386623424</v>
      </c>
      <c r="L182" s="6">
        <f>IFERROR(100/J182*H182,0)</f>
        <v>82.455207613376572</v>
      </c>
      <c r="M182" s="8">
        <f>IFERROR(100/C182*J182,0)</f>
        <v>95.036839010766911</v>
      </c>
      <c r="N182" s="9" t="str">
        <f>IF(B182&gt;0,"B",IF(B182&lt;0,"W","N"))</f>
        <v>W</v>
      </c>
      <c r="O182" s="7" t="str">
        <f>csv!J4</f>
        <v xml:space="preserve"> Contatto Anti-Abuse presente in abuse-contacts.abusix.org</v>
      </c>
    </row>
    <row r="183" spans="1:15" thickBot="1" x14ac:dyDescent="0.3">
      <c r="A183" s="1" t="str">
        <f>csv!A87</f>
        <v>C_RBL_HOSTKARMA_W</v>
      </c>
      <c r="B183" s="20">
        <f>csv!B87</f>
        <v>-0.2</v>
      </c>
      <c r="C183" s="3">
        <f>csv!C87</f>
        <v>217704</v>
      </c>
      <c r="D183" s="4">
        <f>csv!D87</f>
        <v>4</v>
      </c>
      <c r="E183" s="3">
        <f>csv!E87</f>
        <v>22997</v>
      </c>
      <c r="F183" s="3">
        <f>csv!F87</f>
        <v>4368</v>
      </c>
      <c r="G183" s="2">
        <f>csv!G87</f>
        <v>3.8</v>
      </c>
      <c r="H183" s="5">
        <f>csv!H87</f>
        <v>22916</v>
      </c>
      <c r="I183" s="6">
        <f>csv!I87</f>
        <v>4449</v>
      </c>
      <c r="J183" s="11">
        <f>H183+I183</f>
        <v>27365</v>
      </c>
      <c r="K183" s="5">
        <f>IFERROR(100/J183*I183,0)</f>
        <v>16.257993787684999</v>
      </c>
      <c r="L183" s="6">
        <f>IFERROR(100/J183*H183,0)</f>
        <v>83.742006212315005</v>
      </c>
      <c r="M183" s="8">
        <f>IFERROR(100/C183*J183,0)</f>
        <v>12.569819571528313</v>
      </c>
      <c r="N183" s="9" t="str">
        <f>IF(B183&gt;0,"B",IF(B183&lt;0,"W","N"))</f>
        <v>W</v>
      </c>
      <c r="O183" s="7" t="str">
        <f>csv!J87</f>
        <v xml:space="preserve"> Sender listed in HOSTKARMA-WHITE</v>
      </c>
    </row>
    <row r="184" spans="1:15" thickBot="1" x14ac:dyDescent="0.3">
      <c r="A184" s="1" t="str">
        <f>csv!A75</f>
        <v>C_RBL_DNSWL_INPS_DE</v>
      </c>
      <c r="B184" s="20">
        <f>csv!B75</f>
        <v>-1.8</v>
      </c>
      <c r="C184" s="3">
        <f>csv!C75</f>
        <v>217704</v>
      </c>
      <c r="D184" s="4">
        <f>csv!D75</f>
        <v>4</v>
      </c>
      <c r="E184" s="3">
        <f>csv!E75</f>
        <v>3904</v>
      </c>
      <c r="F184" s="3">
        <f>csv!F75</f>
        <v>488</v>
      </c>
      <c r="G184" s="2">
        <f>csv!G75</f>
        <v>2.2000000000000002</v>
      </c>
      <c r="H184" s="5">
        <f>csv!H75</f>
        <v>3704</v>
      </c>
      <c r="I184" s="6">
        <f>csv!I75</f>
        <v>688</v>
      </c>
      <c r="J184" s="11">
        <f>H184+I184</f>
        <v>4392</v>
      </c>
      <c r="K184" s="5">
        <f>IFERROR(100/J184*I184,0)</f>
        <v>15.664845173041893</v>
      </c>
      <c r="L184" s="6">
        <f>IFERROR(100/J184*H184,0)</f>
        <v>84.335154826958103</v>
      </c>
      <c r="M184" s="8">
        <f>IFERROR(100/C184*J184,0)</f>
        <v>2.0174181457391689</v>
      </c>
      <c r="N184" s="9" t="str">
        <f>IF(B184&gt;0,"B",IF(B184&lt;0,"W","N"))</f>
        <v>W</v>
      </c>
      <c r="O184" s="7" t="str">
        <f>csv!J75</f>
        <v xml:space="preserve"> Relay is whitelisted in the inps.de DNSWLv2</v>
      </c>
    </row>
    <row r="185" spans="1:15" thickBot="1" x14ac:dyDescent="0.3">
      <c r="A185" s="1" t="str">
        <f>csv!A61</f>
        <v>BOTNET_SERVERWORDS</v>
      </c>
      <c r="B185" s="20">
        <f>csv!B61</f>
        <v>-0.25</v>
      </c>
      <c r="C185" s="3">
        <f>csv!C61</f>
        <v>217704</v>
      </c>
      <c r="D185" s="4">
        <f>csv!D61</f>
        <v>4</v>
      </c>
      <c r="E185" s="3">
        <f>csv!E61</f>
        <v>99424</v>
      </c>
      <c r="F185" s="3">
        <f>csv!F61</f>
        <v>17452</v>
      </c>
      <c r="G185" s="2">
        <f>csv!G61</f>
        <v>3.75</v>
      </c>
      <c r="H185" s="5">
        <f>csv!H61</f>
        <v>99156</v>
      </c>
      <c r="I185" s="6">
        <f>csv!I61</f>
        <v>17720</v>
      </c>
      <c r="J185" s="11">
        <f>H185+I185</f>
        <v>116876</v>
      </c>
      <c r="K185" s="5">
        <f>IFERROR(100/J185*I185,0)</f>
        <v>15.161367603271843</v>
      </c>
      <c r="L185" s="6">
        <f>IFERROR(100/J185*H185,0)</f>
        <v>84.838632396728158</v>
      </c>
      <c r="M185" s="8">
        <f>IFERROR(100/C185*J185,0)</f>
        <v>53.685738433836768</v>
      </c>
      <c r="N185" s="9" t="str">
        <f>IF(B185&gt;0,"B",IF(B185&lt;0,"W","N"))</f>
        <v>W</v>
      </c>
      <c r="O185" s="7" t="str">
        <f>csv!J61</f>
        <v xml:space="preserve"> Hostname contains server-like substrings</v>
      </c>
    </row>
    <row r="186" spans="1:15" thickBot="1" x14ac:dyDescent="0.3">
      <c r="A186" s="1" t="str">
        <f>csv!A88</f>
        <v>C_RBL_HOSTKARMA_Y</v>
      </c>
      <c r="B186" s="20">
        <f>csv!B88</f>
        <v>-0.1</v>
      </c>
      <c r="C186" s="3">
        <f>csv!C88</f>
        <v>217704</v>
      </c>
      <c r="D186" s="4">
        <f>csv!D88</f>
        <v>4</v>
      </c>
      <c r="E186" s="3">
        <f>csv!E88</f>
        <v>70382</v>
      </c>
      <c r="F186" s="3">
        <f>csv!F88</f>
        <v>12472</v>
      </c>
      <c r="G186" s="2">
        <f>csv!G88</f>
        <v>3.9</v>
      </c>
      <c r="H186" s="5">
        <f>csv!H88</f>
        <v>70304</v>
      </c>
      <c r="I186" s="6">
        <f>csv!I88</f>
        <v>12550</v>
      </c>
      <c r="J186" s="11">
        <f>H186+I186</f>
        <v>82854</v>
      </c>
      <c r="K186" s="5">
        <f>IFERROR(100/J186*I186,0)</f>
        <v>15.147126270306806</v>
      </c>
      <c r="L186" s="6">
        <f>IFERROR(100/J186*H186,0)</f>
        <v>84.852873729693201</v>
      </c>
      <c r="M186" s="8">
        <f>IFERROR(100/C186*J186,0)</f>
        <v>38.058097232940135</v>
      </c>
      <c r="N186" s="9" t="str">
        <f>IF(B186&gt;0,"B",IF(B186&lt;0,"W","N"))</f>
        <v>W</v>
      </c>
      <c r="O186" s="7" t="str">
        <f>csv!J88</f>
        <v xml:space="preserve"> Sender listed in HOSTKARMA-YELLOW</v>
      </c>
    </row>
    <row r="187" spans="1:15" thickBot="1" x14ac:dyDescent="0.3">
      <c r="A187" s="1" t="str">
        <f>csv!A85</f>
        <v>C_RBL_HOSTKARMA_NB</v>
      </c>
      <c r="B187" s="20">
        <f>csv!B85</f>
        <v>-0.1</v>
      </c>
      <c r="C187" s="3">
        <f>csv!C85</f>
        <v>217704</v>
      </c>
      <c r="D187" s="4">
        <f>csv!D85</f>
        <v>4</v>
      </c>
      <c r="E187" s="3">
        <f>csv!E85</f>
        <v>8302</v>
      </c>
      <c r="F187" s="3">
        <f>csv!F85</f>
        <v>1443</v>
      </c>
      <c r="G187" s="2">
        <f>csv!G85</f>
        <v>3.9</v>
      </c>
      <c r="H187" s="5">
        <f>csv!H85</f>
        <v>8285</v>
      </c>
      <c r="I187" s="6">
        <f>csv!I85</f>
        <v>1460</v>
      </c>
      <c r="J187" s="11">
        <f>H187+I187</f>
        <v>9745</v>
      </c>
      <c r="K187" s="5">
        <f>IFERROR(100/J187*I187,0)</f>
        <v>14.982042072857876</v>
      </c>
      <c r="L187" s="6">
        <f>IFERROR(100/J187*H187,0)</f>
        <v>85.01795792714212</v>
      </c>
      <c r="M187" s="8">
        <f>IFERROR(100/C187*J187,0)</f>
        <v>4.4762613456803733</v>
      </c>
      <c r="N187" s="9" t="str">
        <f>IF(B187&gt;0,"B",IF(B187&lt;0,"W","N"))</f>
        <v>W</v>
      </c>
      <c r="O187" s="7" t="str">
        <f>csv!J85</f>
        <v xml:space="preserve"> Sender listed in HOSTKARMA-NOBL</v>
      </c>
    </row>
    <row r="188" spans="1:15" thickBot="1" x14ac:dyDescent="0.3">
      <c r="A188" s="1" t="str">
        <f>csv!A188</f>
        <v>DKIM_WHITELIST_FMBLA</v>
      </c>
      <c r="B188" s="20">
        <f>csv!B188</f>
        <v>-0.5</v>
      </c>
      <c r="C188" s="3">
        <f>csv!C188</f>
        <v>217704</v>
      </c>
      <c r="D188" s="4">
        <f>csv!D188</f>
        <v>4</v>
      </c>
      <c r="E188" s="3">
        <f>csv!E188</f>
        <v>2043</v>
      </c>
      <c r="F188" s="3">
        <f>csv!F188</f>
        <v>314</v>
      </c>
      <c r="G188" s="2">
        <f>csv!G188</f>
        <v>3.5</v>
      </c>
      <c r="H188" s="5">
        <f>csv!H188</f>
        <v>2026</v>
      </c>
      <c r="I188" s="6">
        <f>csv!I188</f>
        <v>331</v>
      </c>
      <c r="J188" s="11">
        <f>H188+I188</f>
        <v>2357</v>
      </c>
      <c r="K188" s="5">
        <f>IFERROR(100/J188*I188,0)</f>
        <v>14.043275350021212</v>
      </c>
      <c r="L188" s="6">
        <f>IFERROR(100/J188*H188,0)</f>
        <v>85.956724649978781</v>
      </c>
      <c r="M188" s="8">
        <f>IFERROR(100/C188*J188,0)</f>
        <v>1.0826626979752325</v>
      </c>
      <c r="N188" s="9" t="str">
        <f>IF(B188&gt;0,"B",IF(B188&lt;0,"W","N"))</f>
        <v>W</v>
      </c>
      <c r="O188" s="7" t="str">
        <f>csv!J188</f>
        <v xml:space="preserve"> Whitelisted DKIM Sender</v>
      </c>
    </row>
    <row r="189" spans="1:15" thickBot="1" x14ac:dyDescent="0.3">
      <c r="A189" s="1" t="str">
        <f>csv!A127</f>
        <v>C_RBL_SURRIEL_WL</v>
      </c>
      <c r="B189" s="20">
        <f>csv!B127</f>
        <v>-1</v>
      </c>
      <c r="C189" s="3">
        <f>csv!C127</f>
        <v>217704</v>
      </c>
      <c r="D189" s="4">
        <f>csv!D127</f>
        <v>4</v>
      </c>
      <c r="E189" s="3">
        <f>csv!E127</f>
        <v>11485</v>
      </c>
      <c r="F189" s="3">
        <f>csv!F127</f>
        <v>800</v>
      </c>
      <c r="G189" s="2">
        <f>csv!G127</f>
        <v>3</v>
      </c>
      <c r="H189" s="5">
        <f>csv!H127</f>
        <v>11400</v>
      </c>
      <c r="I189" s="6">
        <f>csv!I127</f>
        <v>885</v>
      </c>
      <c r="J189" s="11">
        <f>H189+I189</f>
        <v>12285</v>
      </c>
      <c r="K189" s="5">
        <f>IFERROR(100/J189*I189,0)</f>
        <v>7.2039072039072032</v>
      </c>
      <c r="L189" s="6">
        <f>IFERROR(100/J189*H189,0)</f>
        <v>92.796092796092793</v>
      </c>
      <c r="M189" s="8">
        <f>IFERROR(100/C189*J189,0)</f>
        <v>5.6429831330614046</v>
      </c>
      <c r="N189" s="9" t="str">
        <f>IF(B189&gt;0,"B",IF(B189&lt;0,"W","N"))</f>
        <v>W</v>
      </c>
      <c r="O189" s="7" t="str">
        <f>csv!J127</f>
        <v xml:space="preserve"> Relay is whitelisted in whitelist.surriel.com</v>
      </c>
    </row>
    <row r="190" spans="1:15" thickBot="1" x14ac:dyDescent="0.3">
      <c r="A190" s="1" t="str">
        <f>csv!A137</f>
        <v>C_RBL_WHITELISTED_ORG</v>
      </c>
      <c r="B190" s="20">
        <f>csv!B137</f>
        <v>-0.5</v>
      </c>
      <c r="C190" s="3">
        <f>csv!C137</f>
        <v>217704</v>
      </c>
      <c r="D190" s="4">
        <f>csv!D137</f>
        <v>4</v>
      </c>
      <c r="E190" s="3">
        <f>csv!E137</f>
        <v>4368</v>
      </c>
      <c r="F190" s="3">
        <f>csv!F137</f>
        <v>266</v>
      </c>
      <c r="G190" s="2">
        <f>csv!G137</f>
        <v>3.5</v>
      </c>
      <c r="H190" s="5">
        <f>csv!H137</f>
        <v>4344</v>
      </c>
      <c r="I190" s="6">
        <f>csv!I137</f>
        <v>290</v>
      </c>
      <c r="J190" s="11">
        <f>H190+I190</f>
        <v>4634</v>
      </c>
      <c r="K190" s="5">
        <f>IFERROR(100/J190*I190,0)</f>
        <v>6.2580923608113945</v>
      </c>
      <c r="L190" s="6">
        <f>IFERROR(100/J190*H190,0)</f>
        <v>93.741907639188611</v>
      </c>
      <c r="M190" s="8">
        <f>IFERROR(100/C190*J190,0)</f>
        <v>2.1285782530408262</v>
      </c>
      <c r="N190" s="9" t="str">
        <f>IF(B190&gt;0,"B",IF(B190&lt;0,"W","N"))</f>
        <v>W</v>
      </c>
      <c r="O190" s="7" t="str">
        <f>csv!J137</f>
        <v xml:space="preserve"> Relay is whitelisted in WhiteListed.org</v>
      </c>
    </row>
    <row r="191" spans="1:15" thickBot="1" x14ac:dyDescent="0.3">
      <c r="A191" s="1" t="str">
        <f>csv!A123</f>
        <v>C_RBL_SRNWHITE</v>
      </c>
      <c r="B191" s="20">
        <f>csv!B123</f>
        <v>-0.2</v>
      </c>
      <c r="C191" s="3">
        <f>csv!C123</f>
        <v>217704</v>
      </c>
      <c r="D191" s="4">
        <f>csv!D123</f>
        <v>4</v>
      </c>
      <c r="E191" s="3">
        <f>csv!E123</f>
        <v>7666</v>
      </c>
      <c r="F191" s="3">
        <f>csv!F123</f>
        <v>494</v>
      </c>
      <c r="G191" s="2">
        <f>csv!G123</f>
        <v>3.8</v>
      </c>
      <c r="H191" s="5">
        <f>csv!H123</f>
        <v>7655</v>
      </c>
      <c r="I191" s="6">
        <f>csv!I123</f>
        <v>505</v>
      </c>
      <c r="J191" s="11">
        <f>H191+I191</f>
        <v>8160</v>
      </c>
      <c r="K191" s="5">
        <f>IFERROR(100/J191*I191,0)</f>
        <v>6.1887254901960782</v>
      </c>
      <c r="L191" s="6">
        <f>IFERROR(100/J191*H191,0)</f>
        <v>93.811274509803923</v>
      </c>
      <c r="M191" s="8">
        <f>IFERROR(100/C191*J191,0)</f>
        <v>3.748208576783155</v>
      </c>
      <c r="N191" s="9" t="str">
        <f>IF(B191&gt;0,"B",IF(B191&lt;0,"W","N"))</f>
        <v>W</v>
      </c>
      <c r="O191" s="7" t="str">
        <f>csv!J123</f>
        <v xml:space="preserve"> WhiteListed in srn.surgate.net</v>
      </c>
    </row>
    <row r="192" spans="1:15" thickBot="1" x14ac:dyDescent="0.3">
      <c r="A192" s="1" t="str">
        <f>csv!A103</f>
        <v>C_RBL_NSZONES_WL</v>
      </c>
      <c r="B192" s="20">
        <f>csv!B103</f>
        <v>-0.3</v>
      </c>
      <c r="C192" s="3">
        <f>csv!C103</f>
        <v>217704</v>
      </c>
      <c r="D192" s="4">
        <f>csv!D103</f>
        <v>4</v>
      </c>
      <c r="E192" s="3">
        <f>csv!E103</f>
        <v>32825</v>
      </c>
      <c r="F192" s="3">
        <f>csv!F103</f>
        <v>2037</v>
      </c>
      <c r="G192" s="2">
        <f>csv!G103</f>
        <v>3.7</v>
      </c>
      <c r="H192" s="5">
        <f>csv!H103</f>
        <v>32733</v>
      </c>
      <c r="I192" s="6">
        <f>csv!I103</f>
        <v>2128</v>
      </c>
      <c r="J192" s="11">
        <f>H192+I192</f>
        <v>34861</v>
      </c>
      <c r="K192" s="5">
        <f>IFERROR(100/J192*I192,0)</f>
        <v>6.1042425633229112</v>
      </c>
      <c r="L192" s="6">
        <f>IFERROR(100/J192*H192,0)</f>
        <v>93.895757436677087</v>
      </c>
      <c r="M192" s="8">
        <f>IFERROR(100/C192*J192,0)</f>
        <v>16.013026862161468</v>
      </c>
      <c r="N192" s="9" t="str">
        <f>IF(B192&gt;0,"B",IF(B192&lt;0,"W","N"))</f>
        <v>W</v>
      </c>
      <c r="O192" s="7" t="str">
        <f>csv!J103</f>
        <v xml:space="preserve"> NSZONES - WhiteList</v>
      </c>
    </row>
    <row r="193" spans="1:15" thickBot="1" x14ac:dyDescent="0.3">
      <c r="A193" s="1" t="str">
        <f>csv!A29</f>
        <v>BAYES_00</v>
      </c>
      <c r="B193" s="20">
        <f>csv!B29</f>
        <v>-2</v>
      </c>
      <c r="C193" s="3">
        <f>csv!C29</f>
        <v>217704</v>
      </c>
      <c r="D193" s="4">
        <f>csv!D29</f>
        <v>4</v>
      </c>
      <c r="E193" s="3">
        <f>csv!E29</f>
        <v>146216</v>
      </c>
      <c r="F193" s="3">
        <f>csv!F29</f>
        <v>2893</v>
      </c>
      <c r="G193" s="2">
        <f>csv!G29</f>
        <v>2</v>
      </c>
      <c r="H193" s="5">
        <f>csv!H29</f>
        <v>144484</v>
      </c>
      <c r="I193" s="6">
        <f>csv!I29</f>
        <v>4625</v>
      </c>
      <c r="J193" s="11">
        <f>H193+I193</f>
        <v>149109</v>
      </c>
      <c r="K193" s="5">
        <f>IFERROR(100/J193*I193,0)</f>
        <v>3.101757774513946</v>
      </c>
      <c r="L193" s="6">
        <f>IFERROR(100/J193*H193,0)</f>
        <v>96.898242225486058</v>
      </c>
      <c r="M193" s="8">
        <f>IFERROR(100/C193*J193,0)</f>
        <v>68.491621651416608</v>
      </c>
      <c r="N193" s="9" t="str">
        <f>IF(B193&gt;0,"B",IF(B193&lt;0,"W","N"))</f>
        <v>W</v>
      </c>
      <c r="O193" s="7" t="str">
        <f>csv!J29</f>
        <v xml:space="preserve"> Bayes spam probability is 0 to 1%</v>
      </c>
    </row>
    <row r="194" spans="1:15" thickBot="1" x14ac:dyDescent="0.3">
      <c r="A194" s="1" t="str">
        <f>csv!A40</f>
        <v>BAYES_WL</v>
      </c>
      <c r="B194" s="20">
        <f>csv!B40</f>
        <v>-1</v>
      </c>
      <c r="C194" s="3">
        <f>csv!C40</f>
        <v>217704</v>
      </c>
      <c r="D194" s="4">
        <f>csv!D40</f>
        <v>4</v>
      </c>
      <c r="E194" s="3">
        <f>csv!E40</f>
        <v>148377</v>
      </c>
      <c r="F194" s="3">
        <f>csv!F40</f>
        <v>3484</v>
      </c>
      <c r="G194" s="2">
        <f>csv!G40</f>
        <v>3</v>
      </c>
      <c r="H194" s="5">
        <f>csv!H40</f>
        <v>147714</v>
      </c>
      <c r="I194" s="6">
        <f>csv!I40</f>
        <v>4143</v>
      </c>
      <c r="J194" s="11">
        <f>H194+I194</f>
        <v>151857</v>
      </c>
      <c r="K194" s="5">
        <f>IFERROR(100/J194*I194,0)</f>
        <v>2.7282245797032734</v>
      </c>
      <c r="L194" s="6">
        <f>IFERROR(100/J194*H194,0)</f>
        <v>97.27177542029672</v>
      </c>
      <c r="M194" s="8">
        <f>IFERROR(100/C194*J194,0)</f>
        <v>69.753886010362692</v>
      </c>
      <c r="N194" s="9" t="str">
        <f>IF(B194&gt;0,"B",IF(B194&lt;0,"W","N"))</f>
        <v>W</v>
      </c>
      <c r="O194" s="7" t="str">
        <f>csv!J40</f>
        <v xml:space="preserve"> Bayes Whitelist probabilita fino a 4%</v>
      </c>
    </row>
    <row r="195" spans="1:15" thickBot="1" x14ac:dyDescent="0.3">
      <c r="A195" s="1" t="str">
        <f>csv!A190</f>
        <v>DNSWL_03</v>
      </c>
      <c r="B195" s="20">
        <f>csv!B190</f>
        <v>-0.2</v>
      </c>
      <c r="C195" s="3">
        <f>csv!C190</f>
        <v>217704</v>
      </c>
      <c r="D195" s="4">
        <f>csv!D190</f>
        <v>4</v>
      </c>
      <c r="E195" s="3">
        <f>csv!E190</f>
        <v>19277</v>
      </c>
      <c r="F195" s="3">
        <f>csv!F190</f>
        <v>237</v>
      </c>
      <c r="G195" s="2">
        <f>csv!G190</f>
        <v>3.8</v>
      </c>
      <c r="H195" s="5">
        <f>csv!H190</f>
        <v>19274</v>
      </c>
      <c r="I195" s="6">
        <f>csv!I190</f>
        <v>240</v>
      </c>
      <c r="J195" s="11">
        <f>H195+I195</f>
        <v>19514</v>
      </c>
      <c r="K195" s="5">
        <f>IFERROR(100/J195*I195,0)</f>
        <v>1.2298862355232141</v>
      </c>
      <c r="L195" s="6">
        <f>IFERROR(100/J195*H195,0)</f>
        <v>98.77011376447679</v>
      </c>
      <c r="M195" s="8">
        <f>IFERROR(100/C195*J195,0)</f>
        <v>8.9635468342336377</v>
      </c>
      <c r="N195" s="9" t="str">
        <f>IF(B195&gt;0,"B",IF(B195&lt;0,"W","N"))</f>
        <v>W</v>
      </c>
      <c r="O195" s="7" t="str">
        <f>csv!J190</f>
        <v xml:space="preserve"> dnswl.org - Category 3 (Email Service Providers)</v>
      </c>
    </row>
    <row r="196" spans="1:15" thickBot="1" x14ac:dyDescent="0.3">
      <c r="A196" s="1" t="str">
        <f>csv!A158</f>
        <v>COUNTRY_IT_BAYES_WL</v>
      </c>
      <c r="B196" s="20">
        <f>csv!B158</f>
        <v>-0.85</v>
      </c>
      <c r="C196" s="3">
        <f>csv!C158</f>
        <v>217704</v>
      </c>
      <c r="D196" s="4">
        <f>csv!D158</f>
        <v>4</v>
      </c>
      <c r="E196" s="3">
        <f>csv!E158</f>
        <v>82037</v>
      </c>
      <c r="F196" s="3">
        <f>csv!F158</f>
        <v>627</v>
      </c>
      <c r="G196" s="2">
        <f>csv!G158</f>
        <v>3.15</v>
      </c>
      <c r="H196" s="5">
        <f>csv!H158</f>
        <v>81793</v>
      </c>
      <c r="I196" s="6">
        <f>csv!I158</f>
        <v>871</v>
      </c>
      <c r="J196" s="11">
        <f>H196+I196</f>
        <v>82664</v>
      </c>
      <c r="K196" s="5">
        <f>IFERROR(100/J196*I196,0)</f>
        <v>1.0536630213877867</v>
      </c>
      <c r="L196" s="6">
        <f>IFERROR(100/J196*H196,0)</f>
        <v>98.946336978612209</v>
      </c>
      <c r="M196" s="8">
        <f>IFERROR(100/C196*J196,0)</f>
        <v>37.970822768529743</v>
      </c>
      <c r="N196" s="9" t="str">
        <f>IF(B196&gt;0,"B",IF(B196&lt;0,"W","N"))</f>
        <v>W</v>
      </c>
      <c r="O196" s="7" t="str">
        <f>csv!J158</f>
        <v xml:space="preserve"> Italian Country with positive Bayes</v>
      </c>
    </row>
    <row r="197" spans="1:15" thickBot="1" x14ac:dyDescent="0.3">
      <c r="A197" s="1" t="str">
        <f>csv!A41</f>
        <v>BAYES_ZERO</v>
      </c>
      <c r="B197" s="20">
        <f>csv!B41</f>
        <v>-1</v>
      </c>
      <c r="C197" s="3">
        <f>csv!C41</f>
        <v>217704</v>
      </c>
      <c r="D197" s="4">
        <f>csv!D41</f>
        <v>4</v>
      </c>
      <c r="E197" s="3">
        <f>csv!E41</f>
        <v>69436</v>
      </c>
      <c r="F197" s="3">
        <f>csv!F41</f>
        <v>265</v>
      </c>
      <c r="G197" s="2">
        <f>csv!G41</f>
        <v>3</v>
      </c>
      <c r="H197" s="5">
        <f>csv!H41</f>
        <v>69346</v>
      </c>
      <c r="I197" s="6">
        <f>csv!I41</f>
        <v>357</v>
      </c>
      <c r="J197" s="11">
        <f>H197+I197</f>
        <v>69703</v>
      </c>
      <c r="K197" s="5">
        <f>IFERROR(100/J197*I197,0)</f>
        <v>0.51217307719897276</v>
      </c>
      <c r="L197" s="6">
        <f>IFERROR(100/J197*H197,0)</f>
        <v>99.487826922801034</v>
      </c>
      <c r="M197" s="8">
        <f>IFERROR(100/C197*J197,0)</f>
        <v>32.017326277881892</v>
      </c>
      <c r="N197" s="9" t="str">
        <f>IF(B197&gt;0,"B",IF(B197&lt;0,"W","N"))</f>
        <v>W</v>
      </c>
      <c r="O197" s="7" t="str">
        <f>csv!J41</f>
        <v xml:space="preserve"> Bayes Zero Percento Assoluto</v>
      </c>
    </row>
    <row r="198" spans="1:15" thickBot="1" x14ac:dyDescent="0.3">
      <c r="A198" s="1" t="str">
        <f>csv!A76</f>
        <v>C_RBL_DNSWL_TRIUMF</v>
      </c>
      <c r="B198" s="20">
        <f>csv!B76</f>
        <v>-0.5</v>
      </c>
      <c r="C198" s="3">
        <f>csv!C76</f>
        <v>217704</v>
      </c>
      <c r="D198" s="4">
        <f>csv!D76</f>
        <v>4</v>
      </c>
      <c r="E198" s="3">
        <f>csv!E76</f>
        <v>205</v>
      </c>
      <c r="F198" s="3">
        <f>csv!F76</f>
        <v>1</v>
      </c>
      <c r="G198" s="2">
        <f>csv!G76</f>
        <v>3.5</v>
      </c>
      <c r="H198" s="5">
        <f>csv!H76</f>
        <v>205</v>
      </c>
      <c r="I198" s="6">
        <f>csv!I76</f>
        <v>1</v>
      </c>
      <c r="J198" s="11">
        <f>H198+I198</f>
        <v>206</v>
      </c>
      <c r="K198" s="5">
        <f>IFERROR(100/J198*I198,0)</f>
        <v>0.4854368932038835</v>
      </c>
      <c r="L198" s="6">
        <f>IFERROR(100/J198*H198,0)</f>
        <v>99.514563106796118</v>
      </c>
      <c r="M198" s="8">
        <f>IFERROR(100/C198*J198,0)</f>
        <v>9.4623892992319839E-2</v>
      </c>
      <c r="N198" s="9" t="str">
        <f>IF(B198&gt;0,"B",IF(B198&lt;0,"W","N"))</f>
        <v>W</v>
      </c>
      <c r="O198" s="7" t="str">
        <f>csv!J76</f>
        <v xml:space="preserve"> Relay is whitelisted in Triumf</v>
      </c>
    </row>
    <row r="199" spans="1:15" thickBot="1" x14ac:dyDescent="0.3">
      <c r="A199" s="1" t="str">
        <f>csv!A154</f>
        <v>CL_MAILSERVER</v>
      </c>
      <c r="B199" s="20">
        <f>csv!B154</f>
        <v>-0.15</v>
      </c>
      <c r="C199" s="3">
        <f>csv!C154</f>
        <v>217704</v>
      </c>
      <c r="D199" s="4">
        <f>csv!D154</f>
        <v>4</v>
      </c>
      <c r="E199" s="3">
        <f>csv!E154</f>
        <v>19372</v>
      </c>
      <c r="F199" s="3">
        <f>csv!F154</f>
        <v>88</v>
      </c>
      <c r="G199" s="2">
        <f>csv!G154</f>
        <v>3.85</v>
      </c>
      <c r="H199" s="5">
        <f>csv!H154</f>
        <v>19365</v>
      </c>
      <c r="I199" s="6">
        <f>csv!I154</f>
        <v>94</v>
      </c>
      <c r="J199" s="11">
        <f>H199+I199</f>
        <v>19459</v>
      </c>
      <c r="K199" s="5">
        <f>IFERROR(100/J199*I199,0)</f>
        <v>0.483066961303253</v>
      </c>
      <c r="L199" s="6">
        <f>IFERROR(100/J199*H199,0)</f>
        <v>99.516933038696749</v>
      </c>
      <c r="M199" s="8">
        <f>IFERROR(100/C199*J199,0)</f>
        <v>8.9382831734832617</v>
      </c>
      <c r="N199" s="9" t="str">
        <f>IF(B199&gt;0,"B",IF(B199&lt;0,"W","N"))</f>
        <v>W</v>
      </c>
      <c r="O199" s="7" t="str">
        <f>csv!J154</f>
        <v xml:space="preserve"> Ricevuto da MailServer di un Cloud Services</v>
      </c>
    </row>
    <row r="200" spans="1:15" thickBot="1" x14ac:dyDescent="0.3">
      <c r="A200" s="1" t="str">
        <f>csv!A197</f>
        <v>DNSWL_13</v>
      </c>
      <c r="B200" s="20">
        <f>csv!B197</f>
        <v>-0.1</v>
      </c>
      <c r="C200" s="3">
        <f>csv!C197</f>
        <v>217704</v>
      </c>
      <c r="D200" s="4">
        <f>csv!D197</f>
        <v>4</v>
      </c>
      <c r="E200" s="3">
        <f>csv!E197</f>
        <v>7377</v>
      </c>
      <c r="F200" s="3">
        <f>csv!F197</f>
        <v>8</v>
      </c>
      <c r="G200" s="2">
        <f>csv!G197</f>
        <v>3.9</v>
      </c>
      <c r="H200" s="5">
        <f>csv!H197</f>
        <v>7377</v>
      </c>
      <c r="I200" s="6">
        <f>csv!I197</f>
        <v>8</v>
      </c>
      <c r="J200" s="11">
        <f>H200+I200</f>
        <v>7385</v>
      </c>
      <c r="K200" s="5">
        <f>IFERROR(100/J200*I200,0)</f>
        <v>0.1083276912660799</v>
      </c>
      <c r="L200" s="6">
        <f>IFERROR(100/J200*H200,0)</f>
        <v>99.891672308733931</v>
      </c>
      <c r="M200" s="8">
        <f>IFERROR(100/C200*J200,0)</f>
        <v>3.3922206298460296</v>
      </c>
      <c r="N200" s="9" t="str">
        <f>IF(B200&gt;0,"B",IF(B200&lt;0,"W","N"))</f>
        <v>W</v>
      </c>
      <c r="O200" s="7" t="str">
        <f>csv!J197</f>
        <v xml:space="preserve"> dnswl.org - Category 13 (Manufacturing/Industrial)</v>
      </c>
    </row>
    <row r="201" spans="1:15" thickBot="1" x14ac:dyDescent="0.3">
      <c r="A201" s="1" t="str">
        <f>csv!A3</f>
        <v>AAPD_VALID_DHL</v>
      </c>
      <c r="B201" s="20">
        <f>csv!B3</f>
        <v>-1</v>
      </c>
      <c r="C201" s="3">
        <f>csv!C3</f>
        <v>217704</v>
      </c>
      <c r="D201" s="4">
        <f>csv!D3</f>
        <v>4</v>
      </c>
      <c r="E201" s="3">
        <f>csv!E3</f>
        <v>0</v>
      </c>
      <c r="F201" s="3">
        <f>csv!F3</f>
        <v>0</v>
      </c>
      <c r="G201" s="2">
        <f>csv!G3</f>
        <v>3</v>
      </c>
      <c r="H201" s="5">
        <f>csv!H3</f>
        <v>0</v>
      </c>
      <c r="I201" s="6">
        <f>csv!I3</f>
        <v>0</v>
      </c>
      <c r="J201" s="11">
        <f>H201+I201</f>
        <v>0</v>
      </c>
      <c r="K201" s="5">
        <f>IFERROR(100/J201*I201,0)</f>
        <v>0</v>
      </c>
      <c r="L201" s="6">
        <f>IFERROR(100/J201*H201,0)</f>
        <v>0</v>
      </c>
      <c r="M201" s="8">
        <f>IFERROR(100/C201*J201,0)</f>
        <v>0</v>
      </c>
      <c r="N201" s="9" t="str">
        <f>IF(B201&gt;0,"B",IF(B201&lt;0,"W","N"))</f>
        <v>W</v>
      </c>
      <c r="O201" s="7" t="str">
        <f>csv!J3</f>
        <v xml:space="preserve"> Valid dhl.com Sender</v>
      </c>
    </row>
    <row r="202" spans="1:15" thickBot="1" x14ac:dyDescent="0.3">
      <c r="A202" s="1" t="str">
        <f>csv!A18</f>
        <v>ALL_TRUSTED</v>
      </c>
      <c r="B202" s="20">
        <f>csv!B18</f>
        <v>-9</v>
      </c>
      <c r="C202" s="3">
        <f>csv!C18</f>
        <v>217704</v>
      </c>
      <c r="D202" s="4">
        <f>csv!D18</f>
        <v>4</v>
      </c>
      <c r="E202" s="3">
        <f>csv!E18</f>
        <v>318</v>
      </c>
      <c r="F202" s="3">
        <f>csv!F18</f>
        <v>0</v>
      </c>
      <c r="G202" s="2">
        <f>csv!G18</f>
        <v>-5</v>
      </c>
      <c r="H202" s="5">
        <f>csv!H18</f>
        <v>318</v>
      </c>
      <c r="I202" s="6">
        <f>csv!I18</f>
        <v>0</v>
      </c>
      <c r="J202" s="11">
        <f>H202+I202</f>
        <v>318</v>
      </c>
      <c r="K202" s="5">
        <f>IFERROR(100/J202*I202,0)</f>
        <v>0</v>
      </c>
      <c r="L202" s="6">
        <f>IFERROR(100/J202*H202,0)</f>
        <v>100</v>
      </c>
      <c r="M202" s="8">
        <f>IFERROR(100/C202*J202,0)</f>
        <v>0.14606989306581414</v>
      </c>
      <c r="N202" s="9" t="str">
        <f>IF(B202&gt;0,"B",IF(B202&lt;0,"W","N"))</f>
        <v>W</v>
      </c>
      <c r="O202" s="7" t="str">
        <f>csv!J18</f>
        <v xml:space="preserve"> Passed through trusted hosts only via SMTP</v>
      </c>
    </row>
    <row r="203" spans="1:15" thickBot="1" x14ac:dyDescent="0.3">
      <c r="A203" s="1" t="str">
        <f>csv!A23</f>
        <v>AWL</v>
      </c>
      <c r="B203" s="20">
        <f>csv!B23</f>
        <v>-0.56000000000000005</v>
      </c>
      <c r="C203" s="3">
        <f>csv!C23</f>
        <v>217704</v>
      </c>
      <c r="D203" s="4">
        <f>csv!D23</f>
        <v>4</v>
      </c>
      <c r="E203" s="3">
        <f>csv!E23</f>
        <v>0</v>
      </c>
      <c r="F203" s="3">
        <f>csv!F23</f>
        <v>0</v>
      </c>
      <c r="G203" s="2">
        <f>csv!G23</f>
        <v>3.44</v>
      </c>
      <c r="H203" s="5">
        <f>csv!H23</f>
        <v>0</v>
      </c>
      <c r="I203" s="6">
        <f>csv!I23</f>
        <v>0</v>
      </c>
      <c r="J203" s="11">
        <f>H203+I203</f>
        <v>0</v>
      </c>
      <c r="K203" s="5">
        <f>IFERROR(100/J203*I203,0)</f>
        <v>0</v>
      </c>
      <c r="L203" s="6">
        <f>IFERROR(100/J203*H203,0)</f>
        <v>0</v>
      </c>
      <c r="M203" s="8">
        <f>IFERROR(100/C203*J203,0)</f>
        <v>0</v>
      </c>
      <c r="N203" s="9" t="str">
        <f t="shared" ref="N203:N204" si="0">IF(B203&gt;0,"B",IF(B203&lt;0,"W","N"))</f>
        <v>W</v>
      </c>
      <c r="O203" s="7" t="str">
        <f>csv!J23</f>
        <v xml:space="preserve"> Adjusted score from AWL reputation of From: address</v>
      </c>
    </row>
    <row r="204" spans="1:15" thickBot="1" x14ac:dyDescent="0.3">
      <c r="A204" s="1" t="str">
        <f>csv!A151</f>
        <v>CERT_LEGALMAIL</v>
      </c>
      <c r="B204" s="20">
        <f>csv!B151</f>
        <v>-4.5</v>
      </c>
      <c r="C204" s="3">
        <f>csv!C151</f>
        <v>217704</v>
      </c>
      <c r="D204" s="4">
        <f>csv!D151</f>
        <v>4</v>
      </c>
      <c r="E204" s="3">
        <f>csv!E151</f>
        <v>88</v>
      </c>
      <c r="F204" s="3">
        <f>csv!F151</f>
        <v>0</v>
      </c>
      <c r="G204" s="2">
        <f>csv!G151</f>
        <v>-0.5</v>
      </c>
      <c r="H204" s="5">
        <f>csv!H151</f>
        <v>88</v>
      </c>
      <c r="I204" s="6">
        <f>csv!I151</f>
        <v>0</v>
      </c>
      <c r="J204" s="11">
        <f>H204+I204</f>
        <v>88</v>
      </c>
      <c r="K204" s="5">
        <f>IFERROR(100/J204*I204,0)</f>
        <v>0</v>
      </c>
      <c r="L204" s="6">
        <f>IFERROR(100/J204*H204,0)</f>
        <v>100.00000000000001</v>
      </c>
      <c r="M204" s="8">
        <f>IFERROR(100/C204*J204,0)</f>
        <v>4.0421857200602651E-2</v>
      </c>
      <c r="N204" s="9" t="str">
        <f t="shared" si="0"/>
        <v>W</v>
      </c>
      <c r="O204" s="7" t="str">
        <f>csv!J151</f>
        <v xml:space="preserve"> Email ricevuta dal relay Legalmail</v>
      </c>
    </row>
  </sheetData>
  <sortState ref="A2:O204">
    <sortCondition ref="N2:N204"/>
    <sortCondition descending="1" ref="K2:K204"/>
  </sortState>
  <conditionalFormatting sqref="B2:B204">
    <cfRule type="cellIs" dxfId="11" priority="5" operator="lessThan">
      <formula>0</formula>
    </cfRule>
    <cfRule type="cellIs" dxfId="10" priority="6" operator="greaterThan">
      <formula>0</formula>
    </cfRule>
  </conditionalFormatting>
  <conditionalFormatting sqref="N2:N202">
    <cfRule type="containsText" dxfId="8" priority="4" operator="containsText" text="B">
      <formula>NOT(ISERROR(SEARCH("B",N2)))</formula>
    </cfRule>
    <cfRule type="cellIs" dxfId="9" priority="3" operator="equal">
      <formula>"W"</formula>
    </cfRule>
  </conditionalFormatting>
  <conditionalFormatting sqref="N203:N204">
    <cfRule type="cellIs" dxfId="2" priority="1" operator="equal">
      <formula>"W"</formula>
    </cfRule>
    <cfRule type="containsText" dxfId="3" priority="2" operator="containsText" text="B">
      <formula>NOT(ISERROR(SEARCH("B",N203)))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csv</vt:lpstr>
      <vt:lpstr>Analysis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Piazzi</dc:creator>
  <cp:lastModifiedBy>Nicola Piazzi</cp:lastModifiedBy>
  <dcterms:created xsi:type="dcterms:W3CDTF">2016-11-09T11:31:57Z</dcterms:created>
  <dcterms:modified xsi:type="dcterms:W3CDTF">2016-11-09T13:56:20Z</dcterms:modified>
</cp:coreProperties>
</file>